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ALIMENTATION INFANTILE\2026 - PAALI - 2026PHIE0002\03 - DOCUMENTS DE MARCHE\OK\"/>
    </mc:Choice>
  </mc:AlternateContent>
  <workbookProtection workbookAlgorithmName="SHA-512" workbookHashValue="q4B90dDL2BxySMMbJ+Z3pxfV7ZVyW44kHwXQ9cbsU7p6OCDbY5qYalC1nfpqKBTAHkiH72HqiOYwZLoC2IhR0g==" workbookSaltValue="KHDPlmvQZve/CeR1RHZlKQ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<sst xmlns="http://schemas.openxmlformats.org/spreadsheetml/2006/main" count="342" uniqueCount="212">
  <si>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</si>
  <si>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</si>
  <si>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</si>
  <si>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</si>
  <si>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</si>
  <si>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</si>
  <si>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</si>
  <si>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</si>
  <si>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</si>
  <si>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</si>
  <si>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</si>
  <si>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</si>
  <si>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</si>
  <si>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</si>
  <si>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</si>
  <si>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</si>
  <si>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</si>
  <si>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</si>
  <si>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</si>
  <si>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</si>
  <si>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</si>
  <si>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</si>
  <si>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</si>
  <si>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</si>
  <si>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</si>
  <si>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</si>
  <si>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</si>
  <si>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</si>
  <si>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</si>
  <si>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</si>
  <si>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</si>
  <si>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</si>
  <si>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</si>
  <si>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</si>
  <si>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</si>
  <si>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</si>
  <si>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</si>
  <si>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</si>
  <si>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</si>
  <si>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</si>
  <si>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</si>
  <si>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</si>
  <si>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</si>
  <si>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</si>
  <si>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</si>
  <si>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</si>
  <si>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</si>
  <si>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</si>
  <si>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</si>
  <si>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</si>
  <si>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</si>
  <si>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</si>
  <si>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</si>
  <si>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</si>
  <si>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</si>
  <si>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</si>
  <si>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</si>
  <si>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</si>
  <si>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</si>
  <si>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</si>
  <si>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</si>
  <si>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</si>
  <si>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</si>
  <si>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</si>
  <si>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</si>
  <si>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</si>
  <si>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</si>
  <si>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</si>
  <si>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</si>
  <si>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</si>
  <si>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</si>
  <si>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</si>
  <si>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</si>
  <si>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</si>
  <si>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</si>
  <si>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</si>
  <si>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</si>
  <si>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</si>
  <si>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</si>
  <si>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</si>
  <si>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</si>
  <si>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</si>
  <si>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</si>
  <si>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</si>
  <si>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</si>
  <si>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</si>
  <si>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</si>
  <si>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</si>
  <si>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</si>
  <si>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</si>
  <si>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</si>
  <si>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</si>
  <si>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</si>
  <si>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</si>
  <si>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</si>
  <si>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</si>
  <si>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</si>
  <si>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</si>
  <si>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</si>
  <si>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</si>
  <si>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</si>
  <si>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</si>
  <si>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</si>
  <si>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</si>
  <si>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</si>
  <si>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</si>
  <si>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</si>
  <si>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</si>
  <si>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</si>
  <si>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</si>
  <si>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</si>
  <si>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</si>
  <si>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</si>
  <si>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</si>
  <si>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</si>
  <si>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</si>
  <si>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</si>
  <si>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</si>
  <si>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</si>
  <si>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</si>
  <si>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</si>
  <si>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</si>
  <si>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</si>
  <si>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</si>
  <si>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</si>
  <si>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</si>
  <si>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</si>
  <si>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</si>
  <si>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</si>
  <si>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</si>
  <si>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</si>
  <si>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</si>
  <si>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</si>
  <si>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</si>
  <si>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</si>
  <si>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</si>
  <si>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</si>
  <si>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</si>
  <si>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</si>
  <si>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</si>
  <si>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</si>
  <si>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</si>
  <si>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</si>
  <si>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</si>
  <si>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</si>
  <si>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</si>
  <si>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</si>
  <si>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</si>
  <si>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</si>
  <si>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</si>
  <si>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</si>
  <si>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</si>
  <si>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</si>
  <si>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</si>
  <si>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</si>
  <si>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</si>
  <si>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</si>
  <si>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</si>
  <si>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</si>
  <si>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</si>
  <si>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</si>
  <si>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</si>
  <si>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</si>
  <si>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</si>
  <si>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</si>
  <si>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</si>
  <si>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</si>
  <si>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</si>
  <si>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</si>
  <si>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</si>
  <si>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</si>
  <si>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</si>
  <si>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</si>
  <si>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</si>
  <si>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</si>
  <si>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</si>
  <si>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</si>
  <si>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</si>
  <si>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</si>
  <si>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</si>
  <si>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</si>
  <si>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</si>
  <si>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</si>
  <si>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</si>
  <si>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</si>
  <si>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</si>
  <si>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</si>
  <si>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</si>
  <si>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</si>
  <si>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</si>
  <si>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</si>
  <si>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</si>
  <si>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</si>
  <si>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</si>
  <si>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</si>
  <si>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</si>
  <si>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</si>
  <si>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</si>
  <si>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</si>
  <si>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</si>
  <si>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</si>
  <si>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</si>
  <si>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</si>
  <si>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</si>
  <si>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</si>
  <si>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</si>
  <si>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</si>
  <si>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</si>
  <si>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</si>
  <si>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FOURNITURE DE FOURNITURE DE PRODUITS D’ALIMENTATION INFANTILE</t>
  </si>
  <si>
    <r>
      <t xml:space="preserve">POUR LE GROUPEMENT </t>
    </r>
    <r>
      <rPr>
        <sz val="20"/>
        <color theme="1"/>
        <rFont val="Calibri"/>
        <family val="2"/>
        <scheme val="minor"/>
      </rPr>
      <t>DE PRODUITS DE SANTE DU FINISTERE</t>
    </r>
  </si>
  <si>
    <t>MARCHE PUBLIC n° 2026PHIE0002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</si>
</sst>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/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23" fillId="6" borderId="44" xfId="0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10" fontId="23" fillId="6" borderId="44" xfId="2" applyNumberFormat="1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0" fontId="56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70" zoomScaleNormal="70" workbookViewId="0">
      <selection activeCell="B16" sqref="B16:V16"/>
    </sheetView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64" t="s">
        <v>158</v>
      </c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6"/>
    </row>
    <row r="11" spans="2:22" ht="28.5" x14ac:dyDescent="0.25">
      <c r="B11" s="367" t="s">
        <v>121</v>
      </c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9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70" t="s">
        <v>211</v>
      </c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2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73" t="s">
        <v>209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/>
      <c r="V16" s="375"/>
    </row>
    <row r="17" spans="1:23" ht="26.25" x14ac:dyDescent="0.25">
      <c r="B17" s="373" t="s">
        <v>210</v>
      </c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5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55" t="s">
        <v>110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7"/>
    </row>
    <row r="21" spans="1:23" x14ac:dyDescent="0.25">
      <c r="B21" s="358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  <c r="V21" s="357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78" t="s">
        <v>200</v>
      </c>
      <c r="C25" s="379"/>
      <c r="D25" s="379"/>
      <c r="E25" s="377" t="s">
        <v>201</v>
      </c>
      <c r="F25" s="377"/>
      <c r="G25" s="377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  <c r="T25" s="379" t="s">
        <v>200</v>
      </c>
      <c r="U25" s="379"/>
      <c r="V25" s="380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76" t="s">
        <v>71</v>
      </c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4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53" t="s">
        <v>176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  <c r="Q29" s="353"/>
      <c r="R29" s="353"/>
      <c r="S29" s="353"/>
      <c r="T29" s="353"/>
      <c r="U29" s="353"/>
      <c r="V29" s="354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53" t="s">
        <v>160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4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59" t="s">
        <v>0</v>
      </c>
      <c r="C35" s="360"/>
      <c r="D35" s="360"/>
      <c r="E35" s="361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3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59" t="s">
        <v>72</v>
      </c>
      <c r="C37" s="360"/>
      <c r="D37" s="360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44" t="s">
        <v>159</v>
      </c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6"/>
    </row>
    <row r="41" spans="1:23" x14ac:dyDescent="0.25">
      <c r="A41" s="75"/>
      <c r="B41" s="347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9"/>
    </row>
    <row r="42" spans="1:23" ht="15.75" thickBot="1" x14ac:dyDescent="0.3">
      <c r="A42" s="75"/>
      <c r="B42" s="350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2"/>
    </row>
    <row r="43" spans="1:23" s="42" customFormat="1" ht="16.5" customHeight="1" x14ac:dyDescent="0.25">
      <c r="A43" s="9"/>
      <c r="B43" s="341" t="s">
        <v>4</v>
      </c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3"/>
      <c r="W43" s="9"/>
    </row>
    <row r="44" spans="1:23" s="42" customFormat="1" ht="16.5" customHeight="1" x14ac:dyDescent="0.25">
      <c r="A44" s="9"/>
      <c r="B44" s="341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3"/>
      <c r="W44" s="9"/>
    </row>
    <row r="45" spans="1:23" ht="15" customHeight="1" thickBot="1" x14ac:dyDescent="0.3">
      <c r="A45" s="75"/>
      <c r="B45" s="319" t="s">
        <v>3</v>
      </c>
      <c r="C45" s="320"/>
      <c r="D45" s="320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3" t="s">
        <v>20</v>
      </c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4"/>
    </row>
    <row r="47" spans="1:23" ht="15.75" customHeight="1" x14ac:dyDescent="0.25">
      <c r="A47" s="75"/>
      <c r="B47" s="14"/>
      <c r="C47" s="11"/>
      <c r="D47" s="306" t="s">
        <v>6</v>
      </c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21"/>
    </row>
    <row r="48" spans="1:23" ht="15.75" customHeight="1" x14ac:dyDescent="0.25">
      <c r="A48" s="75"/>
      <c r="B48" s="14"/>
      <c r="C48" s="11"/>
      <c r="D48" s="11"/>
      <c r="E48" s="331"/>
      <c r="F48" s="332"/>
      <c r="G48" s="332"/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3"/>
      <c r="V48" s="13"/>
    </row>
    <row r="49" spans="1:22" ht="15" customHeight="1" x14ac:dyDescent="0.25">
      <c r="A49" s="75"/>
      <c r="B49" s="14"/>
      <c r="C49" s="11"/>
      <c r="D49" s="11"/>
      <c r="E49" s="334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6"/>
      <c r="V49" s="13"/>
    </row>
    <row r="50" spans="1:22" ht="15" customHeight="1" x14ac:dyDescent="0.25">
      <c r="A50" s="75"/>
      <c r="B50" s="14"/>
      <c r="C50" s="11"/>
      <c r="D50" s="306" t="s">
        <v>7</v>
      </c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21"/>
    </row>
    <row r="51" spans="1:22" ht="15" customHeight="1" x14ac:dyDescent="0.25">
      <c r="A51" s="75"/>
      <c r="B51" s="14"/>
      <c r="C51" s="11"/>
      <c r="D51" s="11"/>
      <c r="E51" s="331"/>
      <c r="F51" s="332"/>
      <c r="G51" s="332"/>
      <c r="H51" s="332"/>
      <c r="I51" s="332"/>
      <c r="J51" s="332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3"/>
      <c r="V51" s="13"/>
    </row>
    <row r="52" spans="1:22" ht="15" customHeight="1" x14ac:dyDescent="0.25">
      <c r="A52" s="75"/>
      <c r="B52" s="14"/>
      <c r="C52" s="11"/>
      <c r="D52" s="11"/>
      <c r="E52" s="334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  <c r="R52" s="335"/>
      <c r="S52" s="335"/>
      <c r="T52" s="335"/>
      <c r="U52" s="336"/>
      <c r="V52" s="13"/>
    </row>
    <row r="53" spans="1:22" ht="15" customHeight="1" x14ac:dyDescent="0.25">
      <c r="A53" s="75"/>
      <c r="B53" s="14"/>
      <c r="C53" s="11"/>
      <c r="D53" s="306" t="s">
        <v>8</v>
      </c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21"/>
    </row>
    <row r="54" spans="1:22" ht="15" customHeight="1" x14ac:dyDescent="0.25">
      <c r="A54" s="75"/>
      <c r="B54" s="14"/>
      <c r="C54" s="11"/>
      <c r="D54" s="11"/>
      <c r="E54" s="331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3"/>
      <c r="V54" s="13"/>
    </row>
    <row r="55" spans="1:22" ht="15" customHeight="1" x14ac:dyDescent="0.25">
      <c r="A55" s="75"/>
      <c r="B55" s="14"/>
      <c r="C55" s="11"/>
      <c r="D55" s="11"/>
      <c r="E55" s="334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6"/>
      <c r="V55" s="13"/>
    </row>
    <row r="56" spans="1:22" ht="15" customHeight="1" x14ac:dyDescent="0.25">
      <c r="A56" s="75"/>
      <c r="B56" s="295" t="s">
        <v>73</v>
      </c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7"/>
    </row>
    <row r="57" spans="1:22" ht="15" customHeight="1" x14ac:dyDescent="0.25">
      <c r="A57" s="75"/>
      <c r="B57" s="295"/>
      <c r="C57" s="296"/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7"/>
    </row>
    <row r="58" spans="1:22" ht="15" customHeight="1" thickBot="1" x14ac:dyDescent="0.3">
      <c r="A58" s="75"/>
      <c r="B58" s="319" t="s">
        <v>3</v>
      </c>
      <c r="C58" s="320"/>
      <c r="D58" s="320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3" t="s">
        <v>75</v>
      </c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4"/>
    </row>
    <row r="60" spans="1:22" ht="15" customHeight="1" x14ac:dyDescent="0.25">
      <c r="A60" s="75"/>
      <c r="B60" s="14"/>
      <c r="C60" s="11"/>
      <c r="D60" s="11"/>
      <c r="E60" s="331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3"/>
      <c r="V60" s="13"/>
    </row>
    <row r="61" spans="1:22" ht="15" customHeight="1" x14ac:dyDescent="0.25">
      <c r="A61" s="75"/>
      <c r="B61" s="14"/>
      <c r="C61" s="11"/>
      <c r="D61" s="11"/>
      <c r="E61" s="334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6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5" t="s">
        <v>74</v>
      </c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7"/>
    </row>
    <row r="65" spans="1:23" ht="15" customHeight="1" x14ac:dyDescent="0.25">
      <c r="A65" s="75"/>
      <c r="B65" s="295"/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7"/>
    </row>
    <row r="66" spans="1:23" ht="16.5" thickBot="1" x14ac:dyDescent="0.3">
      <c r="A66" s="75"/>
      <c r="B66" s="319" t="s">
        <v>3</v>
      </c>
      <c r="C66" s="320"/>
      <c r="D66" s="320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3" t="s">
        <v>21</v>
      </c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4"/>
    </row>
    <row r="68" spans="1:23" ht="15" customHeight="1" x14ac:dyDescent="0.25">
      <c r="A68" s="75"/>
      <c r="B68" s="14"/>
      <c r="C68" s="11"/>
      <c r="D68" s="11"/>
      <c r="E68" s="331"/>
      <c r="F68" s="332"/>
      <c r="G68" s="332"/>
      <c r="H68" s="332"/>
      <c r="I68" s="332"/>
      <c r="J68" s="332"/>
      <c r="K68" s="332"/>
      <c r="L68" s="332"/>
      <c r="M68" s="332"/>
      <c r="N68" s="332"/>
      <c r="O68" s="332"/>
      <c r="P68" s="332"/>
      <c r="Q68" s="332"/>
      <c r="R68" s="332"/>
      <c r="S68" s="332"/>
      <c r="T68" s="332"/>
      <c r="U68" s="333"/>
      <c r="V68" s="181"/>
    </row>
    <row r="69" spans="1:23" ht="15" customHeight="1" x14ac:dyDescent="0.25">
      <c r="A69" s="75"/>
      <c r="B69" s="14"/>
      <c r="C69" s="11"/>
      <c r="D69" s="11"/>
      <c r="E69" s="337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9"/>
      <c r="V69" s="181"/>
    </row>
    <row r="70" spans="1:23" ht="15" customHeight="1" x14ac:dyDescent="0.25">
      <c r="A70" s="75"/>
      <c r="B70" s="14"/>
      <c r="C70" s="11"/>
      <c r="D70" s="11"/>
      <c r="E70" s="337"/>
      <c r="F70" s="338"/>
      <c r="G70" s="33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38"/>
      <c r="U70" s="339"/>
      <c r="V70" s="181"/>
    </row>
    <row r="71" spans="1:23" ht="15" customHeight="1" x14ac:dyDescent="0.25">
      <c r="A71" s="75"/>
      <c r="B71" s="14"/>
      <c r="C71" s="11"/>
      <c r="D71" s="11"/>
      <c r="E71" s="334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335"/>
      <c r="Q71" s="335"/>
      <c r="R71" s="335"/>
      <c r="S71" s="335"/>
      <c r="T71" s="335"/>
      <c r="U71" s="336"/>
      <c r="V71" s="181"/>
    </row>
    <row r="72" spans="1:23" s="42" customFormat="1" ht="16.5" customHeight="1" x14ac:dyDescent="0.25">
      <c r="A72" s="9"/>
      <c r="B72" s="341" t="s">
        <v>119</v>
      </c>
      <c r="C72" s="342"/>
      <c r="D72" s="342"/>
      <c r="E72" s="342"/>
      <c r="F72" s="342"/>
      <c r="G72" s="342"/>
      <c r="H72" s="342"/>
      <c r="I72" s="342"/>
      <c r="J72" s="342"/>
      <c r="K72" s="342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3"/>
      <c r="W72" s="9"/>
    </row>
    <row r="73" spans="1:23" s="42" customFormat="1" ht="16.5" customHeight="1" x14ac:dyDescent="0.25">
      <c r="A73" s="9"/>
      <c r="B73" s="341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3"/>
      <c r="W73" s="9"/>
    </row>
    <row r="74" spans="1:23" ht="15" customHeight="1" thickBot="1" x14ac:dyDescent="0.3">
      <c r="A74" s="75"/>
      <c r="B74" s="319" t="s">
        <v>3</v>
      </c>
      <c r="C74" s="320"/>
      <c r="D74" s="320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3" t="s">
        <v>20</v>
      </c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4"/>
    </row>
    <row r="76" spans="1:23" ht="15.75" customHeight="1" x14ac:dyDescent="0.25">
      <c r="A76" s="75"/>
      <c r="B76" s="14"/>
      <c r="C76" s="11"/>
      <c r="D76" s="306" t="s">
        <v>9</v>
      </c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21"/>
    </row>
    <row r="77" spans="1:23" ht="15.75" customHeight="1" x14ac:dyDescent="0.25">
      <c r="A77" s="75"/>
      <c r="B77" s="14"/>
      <c r="C77" s="11"/>
      <c r="D77" s="11"/>
      <c r="E77" s="331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3"/>
      <c r="V77" s="13"/>
    </row>
    <row r="78" spans="1:23" ht="15" customHeight="1" x14ac:dyDescent="0.25">
      <c r="A78" s="75"/>
      <c r="B78" s="14"/>
      <c r="C78" s="11"/>
      <c r="D78" s="11"/>
      <c r="E78" s="334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5"/>
      <c r="T78" s="335"/>
      <c r="U78" s="336"/>
      <c r="V78" s="13"/>
    </row>
    <row r="79" spans="1:23" ht="15" customHeight="1" x14ac:dyDescent="0.25">
      <c r="A79" s="75"/>
      <c r="B79" s="14"/>
      <c r="C79" s="11"/>
      <c r="D79" s="306" t="s">
        <v>10</v>
      </c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21"/>
    </row>
    <row r="80" spans="1:23" ht="15" customHeight="1" x14ac:dyDescent="0.25">
      <c r="A80" s="75"/>
      <c r="B80" s="14"/>
      <c r="C80" s="11"/>
      <c r="D80" s="11"/>
      <c r="E80" s="331"/>
      <c r="F80" s="332"/>
      <c r="G80" s="332"/>
      <c r="H80" s="332"/>
      <c r="I80" s="332"/>
      <c r="J80" s="332"/>
      <c r="K80" s="332"/>
      <c r="L80" s="332"/>
      <c r="M80" s="332"/>
      <c r="N80" s="332"/>
      <c r="O80" s="332"/>
      <c r="P80" s="332"/>
      <c r="Q80" s="332"/>
      <c r="R80" s="332"/>
      <c r="S80" s="332"/>
      <c r="T80" s="332"/>
      <c r="U80" s="333"/>
      <c r="V80" s="13"/>
    </row>
    <row r="81" spans="1:23" ht="15" customHeight="1" x14ac:dyDescent="0.25">
      <c r="A81" s="75"/>
      <c r="B81" s="14"/>
      <c r="C81" s="11"/>
      <c r="D81" s="11"/>
      <c r="E81" s="334"/>
      <c r="F81" s="335"/>
      <c r="G81" s="335"/>
      <c r="H81" s="335"/>
      <c r="I81" s="335"/>
      <c r="J81" s="335"/>
      <c r="K81" s="335"/>
      <c r="L81" s="335"/>
      <c r="M81" s="335"/>
      <c r="N81" s="335"/>
      <c r="O81" s="335"/>
      <c r="P81" s="335"/>
      <c r="Q81" s="335"/>
      <c r="R81" s="335"/>
      <c r="S81" s="335"/>
      <c r="T81" s="335"/>
      <c r="U81" s="336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69" t="s">
        <v>142</v>
      </c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1"/>
    </row>
    <row r="85" spans="1:23" ht="15" customHeight="1" x14ac:dyDescent="0.25">
      <c r="A85" s="75"/>
      <c r="B85" s="272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4"/>
    </row>
    <row r="86" spans="1:23" ht="15.75" customHeight="1" thickBot="1" x14ac:dyDescent="0.3">
      <c r="A86" s="75"/>
      <c r="B86" s="275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7"/>
    </row>
    <row r="87" spans="1:23" ht="15" customHeight="1" x14ac:dyDescent="0.25">
      <c r="A87" s="75"/>
      <c r="B87" s="278" t="s">
        <v>11</v>
      </c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279"/>
      <c r="T87" s="279"/>
      <c r="U87" s="279"/>
      <c r="V87" s="280"/>
    </row>
    <row r="88" spans="1:23" ht="15" customHeight="1" x14ac:dyDescent="0.25">
      <c r="A88" s="75"/>
      <c r="B88" s="278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80"/>
    </row>
    <row r="89" spans="1:23" ht="16.5" customHeight="1" thickBot="1" x14ac:dyDescent="0.3">
      <c r="A89" s="75"/>
      <c r="B89" s="281" t="s">
        <v>3</v>
      </c>
      <c r="C89" s="282"/>
      <c r="D89" s="282"/>
      <c r="E89" s="298"/>
      <c r="F89" s="298"/>
      <c r="G89" s="298"/>
      <c r="H89" s="298"/>
      <c r="I89" s="298"/>
      <c r="J89" s="298"/>
      <c r="K89" s="298"/>
      <c r="L89" s="298"/>
      <c r="M89" s="298"/>
      <c r="N89" s="298"/>
      <c r="O89" s="298"/>
      <c r="P89" s="298"/>
      <c r="Q89" s="298"/>
      <c r="R89" s="298"/>
      <c r="S89" s="298"/>
      <c r="T89" s="298"/>
      <c r="U89" s="298"/>
      <c r="V89" s="299"/>
    </row>
    <row r="90" spans="1:23" ht="15" customHeight="1" thickBot="1" x14ac:dyDescent="0.3">
      <c r="A90" s="75"/>
      <c r="B90" s="7"/>
      <c r="C90" s="130"/>
      <c r="D90" s="340" t="s">
        <v>65</v>
      </c>
      <c r="E90" s="340"/>
      <c r="F90" s="340"/>
      <c r="G90" s="340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78" t="s">
        <v>122</v>
      </c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279"/>
      <c r="O92" s="279"/>
      <c r="P92" s="279"/>
      <c r="Q92" s="279"/>
      <c r="R92" s="279"/>
      <c r="S92" s="279"/>
      <c r="T92" s="279"/>
      <c r="U92" s="279"/>
      <c r="V92" s="280"/>
    </row>
    <row r="93" spans="1:23" x14ac:dyDescent="0.25">
      <c r="B93" s="278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80"/>
    </row>
    <row r="94" spans="1:23" x14ac:dyDescent="0.25">
      <c r="B94" s="266" t="s">
        <v>128</v>
      </c>
      <c r="C94" s="267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8"/>
    </row>
    <row r="95" spans="1:23" x14ac:dyDescent="0.25">
      <c r="B95" s="266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8"/>
    </row>
    <row r="96" spans="1:23" ht="16.5" thickBot="1" x14ac:dyDescent="0.3">
      <c r="B96" s="281" t="s">
        <v>3</v>
      </c>
      <c r="C96" s="282"/>
      <c r="D96" s="282"/>
      <c r="E96" s="298"/>
      <c r="F96" s="298"/>
      <c r="G96" s="298"/>
      <c r="H96" s="298"/>
      <c r="I96" s="298"/>
      <c r="J96" s="298"/>
      <c r="K96" s="298"/>
      <c r="L96" s="298"/>
      <c r="M96" s="298"/>
      <c r="N96" s="298"/>
      <c r="O96" s="298"/>
      <c r="P96" s="298"/>
      <c r="Q96" s="298"/>
      <c r="R96" s="298"/>
      <c r="S96" s="298"/>
      <c r="T96" s="298"/>
      <c r="U96" s="298"/>
      <c r="V96" s="299"/>
    </row>
    <row r="97" spans="1:23" ht="16.5" customHeight="1" thickBot="1" x14ac:dyDescent="0.3">
      <c r="B97" s="7"/>
      <c r="C97" s="130"/>
      <c r="D97" s="293" t="s">
        <v>129</v>
      </c>
      <c r="E97" s="293"/>
      <c r="F97" s="293"/>
      <c r="G97" s="322"/>
      <c r="H97" s="323"/>
      <c r="I97" s="323"/>
      <c r="J97" s="323"/>
      <c r="K97" s="323"/>
      <c r="L97" s="323"/>
      <c r="M97" s="323"/>
      <c r="N97" s="323"/>
      <c r="O97" s="323"/>
      <c r="P97" s="323"/>
      <c r="Q97" s="323"/>
      <c r="R97" s="323"/>
      <c r="S97" s="323"/>
      <c r="T97" s="323"/>
      <c r="U97" s="324"/>
      <c r="V97" s="53"/>
    </row>
    <row r="98" spans="1:23" ht="16.5" customHeight="1" x14ac:dyDescent="0.25">
      <c r="B98" s="7"/>
      <c r="C98" s="137"/>
      <c r="D98" s="137"/>
      <c r="E98" s="137"/>
      <c r="F98" s="137"/>
      <c r="G98" s="325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7"/>
      <c r="V98" s="53"/>
    </row>
    <row r="99" spans="1:23" x14ac:dyDescent="0.25">
      <c r="B99" s="7"/>
      <c r="C99" s="137"/>
      <c r="D99" s="137"/>
      <c r="E99" s="137"/>
      <c r="F99" s="137"/>
      <c r="G99" s="325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7"/>
      <c r="V99" s="53"/>
    </row>
    <row r="100" spans="1:23" x14ac:dyDescent="0.25">
      <c r="B100" s="7"/>
      <c r="C100" s="137"/>
      <c r="D100" s="137"/>
      <c r="E100" s="137"/>
      <c r="F100" s="137"/>
      <c r="G100" s="328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30"/>
      <c r="V100" s="53"/>
    </row>
    <row r="101" spans="1:23" x14ac:dyDescent="0.25">
      <c r="B101" s="266" t="s">
        <v>168</v>
      </c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8"/>
    </row>
    <row r="102" spans="1:23" x14ac:dyDescent="0.25">
      <c r="B102" s="266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8"/>
    </row>
    <row r="103" spans="1:23" ht="16.5" thickBot="1" x14ac:dyDescent="0.3">
      <c r="B103" s="281" t="s">
        <v>3</v>
      </c>
      <c r="C103" s="282"/>
      <c r="D103" s="282"/>
      <c r="E103" s="298"/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266" t="s">
        <v>165</v>
      </c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8"/>
    </row>
    <row r="106" spans="1:23" x14ac:dyDescent="0.25">
      <c r="B106" s="266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8"/>
    </row>
    <row r="107" spans="1:23" ht="16.5" thickBot="1" x14ac:dyDescent="0.3">
      <c r="B107" s="281" t="s">
        <v>3</v>
      </c>
      <c r="C107" s="282"/>
      <c r="D107" s="28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08" t="s">
        <v>124</v>
      </c>
      <c r="E108" s="309"/>
      <c r="F108" s="309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08" t="s">
        <v>125</v>
      </c>
      <c r="E109" s="308"/>
      <c r="F109" s="308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08" t="s">
        <v>126</v>
      </c>
      <c r="E110" s="308"/>
      <c r="F110" s="308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08" t="s">
        <v>127</v>
      </c>
      <c r="E111" s="308"/>
      <c r="F111" s="308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3" t="s">
        <v>141</v>
      </c>
      <c r="E112" s="293"/>
      <c r="F112" s="293"/>
      <c r="G112" s="303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5"/>
      <c r="V112" s="53"/>
    </row>
    <row r="113" spans="1:23" x14ac:dyDescent="0.25">
      <c r="B113" s="266" t="s">
        <v>166</v>
      </c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8"/>
    </row>
    <row r="114" spans="1:23" ht="16.5" customHeight="1" x14ac:dyDescent="0.25">
      <c r="B114" s="266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8"/>
    </row>
    <row r="115" spans="1:23" ht="15" customHeight="1" thickBot="1" x14ac:dyDescent="0.3">
      <c r="B115" s="281" t="s">
        <v>3</v>
      </c>
      <c r="C115" s="282"/>
      <c r="D115" s="282"/>
      <c r="E115" s="298"/>
      <c r="F115" s="298"/>
      <c r="G115" s="298"/>
      <c r="H115" s="298"/>
      <c r="I115" s="298"/>
      <c r="J115" s="298"/>
      <c r="K115" s="298"/>
      <c r="L115" s="298"/>
      <c r="M115" s="298"/>
      <c r="N115" s="298"/>
      <c r="O115" s="298"/>
      <c r="P115" s="298"/>
      <c r="Q115" s="298"/>
      <c r="R115" s="298"/>
      <c r="S115" s="298"/>
      <c r="T115" s="298"/>
      <c r="U115" s="298"/>
      <c r="V115" s="299"/>
    </row>
    <row r="116" spans="1:23" ht="16.5" thickBot="1" x14ac:dyDescent="0.3">
      <c r="B116" s="7"/>
      <c r="C116" s="130"/>
      <c r="D116" s="293" t="s">
        <v>42</v>
      </c>
      <c r="E116" s="293"/>
      <c r="F116" s="310" t="s">
        <v>43</v>
      </c>
      <c r="G116" s="311"/>
      <c r="H116" s="311"/>
      <c r="I116" s="311"/>
      <c r="J116" s="311"/>
      <c r="K116" s="311"/>
      <c r="L116" s="311"/>
      <c r="M116" s="311"/>
      <c r="N116" s="311"/>
      <c r="O116" s="311"/>
      <c r="P116" s="311"/>
      <c r="Q116" s="311"/>
      <c r="R116" s="311"/>
      <c r="S116" s="311"/>
      <c r="T116" s="311"/>
      <c r="U116" s="312"/>
      <c r="V116" s="60"/>
    </row>
    <row r="117" spans="1:23" ht="15" customHeight="1" x14ac:dyDescent="0.25">
      <c r="B117" s="7"/>
      <c r="C117" s="4"/>
      <c r="D117" s="4"/>
      <c r="E117" s="4"/>
      <c r="F117" s="313"/>
      <c r="G117" s="314"/>
      <c r="H117" s="314"/>
      <c r="I117" s="314"/>
      <c r="J117" s="314"/>
      <c r="K117" s="314"/>
      <c r="L117" s="314"/>
      <c r="M117" s="314"/>
      <c r="N117" s="314"/>
      <c r="O117" s="314"/>
      <c r="P117" s="314"/>
      <c r="Q117" s="314"/>
      <c r="R117" s="314"/>
      <c r="S117" s="314"/>
      <c r="T117" s="314"/>
      <c r="U117" s="315"/>
      <c r="V117" s="12"/>
    </row>
    <row r="118" spans="1:23" x14ac:dyDescent="0.25">
      <c r="B118" s="7"/>
      <c r="C118" s="4"/>
      <c r="D118" s="4"/>
      <c r="E118" s="4"/>
      <c r="F118" s="316"/>
      <c r="G118" s="317"/>
      <c r="H118" s="317"/>
      <c r="I118" s="317"/>
      <c r="J118" s="317"/>
      <c r="K118" s="317"/>
      <c r="L118" s="317"/>
      <c r="M118" s="317"/>
      <c r="N118" s="317"/>
      <c r="O118" s="317"/>
      <c r="P118" s="317"/>
      <c r="Q118" s="317"/>
      <c r="R118" s="317"/>
      <c r="S118" s="317"/>
      <c r="T118" s="317"/>
      <c r="U118" s="318"/>
      <c r="V118" s="12"/>
    </row>
    <row r="119" spans="1:23" x14ac:dyDescent="0.25">
      <c r="B119" s="7"/>
      <c r="C119" s="4"/>
      <c r="D119" s="293" t="s">
        <v>44</v>
      </c>
      <c r="E119" s="293"/>
      <c r="F119" s="29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3"/>
      <c r="U119" s="293"/>
      <c r="V119" s="294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266" t="s">
        <v>167</v>
      </c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8"/>
    </row>
    <row r="123" spans="1:23" ht="16.5" customHeight="1" x14ac:dyDescent="0.25">
      <c r="B123" s="266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8"/>
    </row>
    <row r="124" spans="1:23" ht="16.5" thickBot="1" x14ac:dyDescent="0.3">
      <c r="B124" s="281" t="s">
        <v>3</v>
      </c>
      <c r="C124" s="282"/>
      <c r="D124" s="282"/>
      <c r="E124" s="298"/>
      <c r="F124" s="298"/>
      <c r="G124" s="298"/>
      <c r="H124" s="298"/>
      <c r="I124" s="298"/>
      <c r="J124" s="298"/>
      <c r="K124" s="298"/>
      <c r="L124" s="298"/>
      <c r="M124" s="298"/>
      <c r="N124" s="298"/>
      <c r="O124" s="298"/>
      <c r="P124" s="298"/>
      <c r="Q124" s="298"/>
      <c r="R124" s="298"/>
      <c r="S124" s="298"/>
      <c r="T124" s="298"/>
      <c r="U124" s="298"/>
      <c r="V124" s="299"/>
    </row>
    <row r="125" spans="1:23" ht="16.5" thickBot="1" x14ac:dyDescent="0.3">
      <c r="B125" s="7"/>
      <c r="C125" s="130"/>
      <c r="D125" s="293" t="s">
        <v>45</v>
      </c>
      <c r="E125" s="293"/>
      <c r="F125" s="293"/>
      <c r="G125" s="303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5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5" t="s">
        <v>190</v>
      </c>
      <c r="C127" s="296"/>
      <c r="D127" s="296"/>
      <c r="E127" s="296"/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  <c r="R127" s="296"/>
      <c r="S127" s="296"/>
      <c r="T127" s="296"/>
      <c r="U127" s="296"/>
      <c r="V127" s="297"/>
    </row>
    <row r="128" spans="1:23" x14ac:dyDescent="0.25">
      <c r="B128" s="295"/>
      <c r="C128" s="296"/>
      <c r="D128" s="296"/>
      <c r="E128" s="296"/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7"/>
    </row>
    <row r="129" spans="1:23" x14ac:dyDescent="0.25">
      <c r="B129" s="266" t="s">
        <v>130</v>
      </c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8"/>
    </row>
    <row r="130" spans="1:23" x14ac:dyDescent="0.25">
      <c r="B130" s="266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8"/>
    </row>
    <row r="131" spans="1:23" ht="16.5" thickBot="1" x14ac:dyDescent="0.3">
      <c r="B131" s="281" t="s">
        <v>3</v>
      </c>
      <c r="C131" s="282"/>
      <c r="D131" s="282"/>
      <c r="E131" s="298"/>
      <c r="F131" s="298"/>
      <c r="G131" s="298"/>
      <c r="H131" s="298"/>
      <c r="I131" s="298"/>
      <c r="J131" s="298"/>
      <c r="K131" s="298"/>
      <c r="L131" s="298"/>
      <c r="M131" s="298"/>
      <c r="N131" s="298"/>
      <c r="O131" s="298"/>
      <c r="P131" s="298"/>
      <c r="Q131" s="298"/>
      <c r="R131" s="298"/>
      <c r="S131" s="298"/>
      <c r="T131" s="298"/>
      <c r="U131" s="298"/>
      <c r="V131" s="299"/>
    </row>
    <row r="132" spans="1:23" ht="16.5" customHeight="1" thickBot="1" x14ac:dyDescent="0.3">
      <c r="B132" s="7"/>
      <c r="C132" s="130"/>
      <c r="D132" s="293" t="s">
        <v>129</v>
      </c>
      <c r="E132" s="293"/>
      <c r="F132" s="293"/>
      <c r="G132" s="322"/>
      <c r="H132" s="323"/>
      <c r="I132" s="323"/>
      <c r="J132" s="323"/>
      <c r="K132" s="32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4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25"/>
      <c r="H133" s="326"/>
      <c r="I133" s="326"/>
      <c r="J133" s="326"/>
      <c r="K133" s="326"/>
      <c r="L133" s="326"/>
      <c r="M133" s="326"/>
      <c r="N133" s="326"/>
      <c r="O133" s="326"/>
      <c r="P133" s="326"/>
      <c r="Q133" s="326"/>
      <c r="R133" s="326"/>
      <c r="S133" s="326"/>
      <c r="T133" s="326"/>
      <c r="U133" s="327"/>
      <c r="V133" s="53"/>
    </row>
    <row r="134" spans="1:23" x14ac:dyDescent="0.25">
      <c r="B134" s="7"/>
      <c r="C134" s="137"/>
      <c r="D134" s="137"/>
      <c r="E134" s="137"/>
      <c r="F134" s="137"/>
      <c r="G134" s="325"/>
      <c r="H134" s="326"/>
      <c r="I134" s="326"/>
      <c r="J134" s="326"/>
      <c r="K134" s="326"/>
      <c r="L134" s="326"/>
      <c r="M134" s="326"/>
      <c r="N134" s="326"/>
      <c r="O134" s="326"/>
      <c r="P134" s="326"/>
      <c r="Q134" s="326"/>
      <c r="R134" s="326"/>
      <c r="S134" s="326"/>
      <c r="T134" s="326"/>
      <c r="U134" s="327"/>
      <c r="V134" s="53"/>
    </row>
    <row r="135" spans="1:23" x14ac:dyDescent="0.25">
      <c r="B135" s="7"/>
      <c r="C135" s="137"/>
      <c r="D135" s="137"/>
      <c r="E135" s="137"/>
      <c r="F135" s="137"/>
      <c r="G135" s="328"/>
      <c r="H135" s="329"/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30"/>
      <c r="V135" s="53"/>
    </row>
    <row r="136" spans="1:23" x14ac:dyDescent="0.25">
      <c r="B136" s="266" t="s">
        <v>131</v>
      </c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8"/>
    </row>
    <row r="137" spans="1:23" x14ac:dyDescent="0.25">
      <c r="B137" s="266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8"/>
    </row>
    <row r="138" spans="1:23" ht="16.5" thickBot="1" x14ac:dyDescent="0.3">
      <c r="B138" s="281" t="s">
        <v>3</v>
      </c>
      <c r="C138" s="282"/>
      <c r="D138" s="28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08" t="s">
        <v>124</v>
      </c>
      <c r="E139" s="309"/>
      <c r="F139" s="309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08" t="s">
        <v>125</v>
      </c>
      <c r="E140" s="308"/>
      <c r="F140" s="308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08" t="s">
        <v>126</v>
      </c>
      <c r="E141" s="308"/>
      <c r="F141" s="308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08" t="s">
        <v>127</v>
      </c>
      <c r="E142" s="308"/>
      <c r="F142" s="308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3" t="s">
        <v>141</v>
      </c>
      <c r="E143" s="293"/>
      <c r="F143" s="293"/>
      <c r="G143" s="303"/>
      <c r="H143" s="304"/>
      <c r="I143" s="304"/>
      <c r="J143" s="304"/>
      <c r="K143" s="304"/>
      <c r="L143" s="304"/>
      <c r="M143" s="304"/>
      <c r="N143" s="304"/>
      <c r="O143" s="304"/>
      <c r="P143" s="304"/>
      <c r="Q143" s="304"/>
      <c r="R143" s="304"/>
      <c r="S143" s="304"/>
      <c r="T143" s="304"/>
      <c r="U143" s="305"/>
      <c r="V143" s="53"/>
    </row>
    <row r="144" spans="1:23" ht="16.5" customHeight="1" x14ac:dyDescent="0.25">
      <c r="B144" s="266" t="s">
        <v>132</v>
      </c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8"/>
    </row>
    <row r="145" spans="2:22" ht="16.5" customHeight="1" x14ac:dyDescent="0.25">
      <c r="B145" s="266"/>
      <c r="C145" s="267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8"/>
    </row>
    <row r="146" spans="2:22" ht="16.5" thickBot="1" x14ac:dyDescent="0.3">
      <c r="B146" s="281" t="s">
        <v>3</v>
      </c>
      <c r="C146" s="282"/>
      <c r="D146" s="282"/>
      <c r="E146" s="298"/>
      <c r="F146" s="298"/>
      <c r="G146" s="298"/>
      <c r="H146" s="298"/>
      <c r="I146" s="298"/>
      <c r="J146" s="298"/>
      <c r="K146" s="298"/>
      <c r="L146" s="298"/>
      <c r="M146" s="298"/>
      <c r="N146" s="298"/>
      <c r="O146" s="298"/>
      <c r="P146" s="298"/>
      <c r="Q146" s="298"/>
      <c r="R146" s="298"/>
      <c r="S146" s="298"/>
      <c r="T146" s="298"/>
      <c r="U146" s="298"/>
      <c r="V146" s="299"/>
    </row>
    <row r="147" spans="2:22" ht="16.5" thickBot="1" x14ac:dyDescent="0.3">
      <c r="B147" s="7"/>
      <c r="C147" s="130"/>
      <c r="D147" s="293" t="s">
        <v>42</v>
      </c>
      <c r="E147" s="293"/>
      <c r="F147" s="310" t="s">
        <v>43</v>
      </c>
      <c r="G147" s="311"/>
      <c r="H147" s="311"/>
      <c r="I147" s="311"/>
      <c r="J147" s="311"/>
      <c r="K147" s="311"/>
      <c r="L147" s="311"/>
      <c r="M147" s="311"/>
      <c r="N147" s="311"/>
      <c r="O147" s="311"/>
      <c r="P147" s="311"/>
      <c r="Q147" s="311"/>
      <c r="R147" s="311"/>
      <c r="S147" s="311"/>
      <c r="T147" s="311"/>
      <c r="U147" s="312"/>
      <c r="V147" s="60"/>
    </row>
    <row r="148" spans="2:22" x14ac:dyDescent="0.25">
      <c r="B148" s="7"/>
      <c r="C148" s="4"/>
      <c r="D148" s="4"/>
      <c r="E148" s="4"/>
      <c r="F148" s="313"/>
      <c r="G148" s="314"/>
      <c r="H148" s="314"/>
      <c r="I148" s="314"/>
      <c r="J148" s="314"/>
      <c r="K148" s="314"/>
      <c r="L148" s="314"/>
      <c r="M148" s="314"/>
      <c r="N148" s="314"/>
      <c r="O148" s="314"/>
      <c r="P148" s="314"/>
      <c r="Q148" s="314"/>
      <c r="R148" s="314"/>
      <c r="S148" s="314"/>
      <c r="T148" s="314"/>
      <c r="U148" s="315"/>
      <c r="V148" s="12"/>
    </row>
    <row r="149" spans="2:22" x14ac:dyDescent="0.25">
      <c r="B149" s="7"/>
      <c r="C149" s="4"/>
      <c r="D149" s="4"/>
      <c r="E149" s="4"/>
      <c r="F149" s="316"/>
      <c r="G149" s="317"/>
      <c r="H149" s="317"/>
      <c r="I149" s="317"/>
      <c r="J149" s="317"/>
      <c r="K149" s="317"/>
      <c r="L149" s="317"/>
      <c r="M149" s="317"/>
      <c r="N149" s="317"/>
      <c r="O149" s="317"/>
      <c r="P149" s="317"/>
      <c r="Q149" s="317"/>
      <c r="R149" s="317"/>
      <c r="S149" s="317"/>
      <c r="T149" s="317"/>
      <c r="U149" s="318"/>
      <c r="V149" s="12"/>
    </row>
    <row r="150" spans="2:22" ht="16.5" customHeight="1" x14ac:dyDescent="0.25">
      <c r="B150" s="266" t="s">
        <v>135</v>
      </c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8"/>
    </row>
    <row r="151" spans="2:22" ht="16.5" customHeight="1" x14ac:dyDescent="0.25">
      <c r="B151" s="266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8"/>
    </row>
    <row r="152" spans="2:22" ht="16.5" thickBot="1" x14ac:dyDescent="0.3">
      <c r="B152" s="281" t="s">
        <v>3</v>
      </c>
      <c r="C152" s="282"/>
      <c r="D152" s="282"/>
      <c r="E152" s="298"/>
      <c r="F152" s="298"/>
      <c r="G152" s="298"/>
      <c r="H152" s="298"/>
      <c r="I152" s="298"/>
      <c r="J152" s="298"/>
      <c r="K152" s="298"/>
      <c r="L152" s="298"/>
      <c r="M152" s="298"/>
      <c r="N152" s="298"/>
      <c r="O152" s="298"/>
      <c r="P152" s="298"/>
      <c r="Q152" s="298"/>
      <c r="R152" s="298"/>
      <c r="S152" s="298"/>
      <c r="T152" s="298"/>
      <c r="U152" s="298"/>
      <c r="V152" s="299"/>
    </row>
    <row r="153" spans="2:22" ht="16.5" customHeight="1" thickBot="1" x14ac:dyDescent="0.3">
      <c r="B153" s="7"/>
      <c r="C153" s="130"/>
      <c r="D153" s="381" t="s">
        <v>134</v>
      </c>
      <c r="E153" s="293"/>
      <c r="F153" s="293"/>
      <c r="G153" s="322"/>
      <c r="H153" s="323"/>
      <c r="I153" s="323"/>
      <c r="J153" s="323"/>
      <c r="K153" s="323"/>
      <c r="L153" s="323"/>
      <c r="M153" s="323"/>
      <c r="N153" s="323"/>
      <c r="O153" s="323"/>
      <c r="P153" s="323"/>
      <c r="Q153" s="323"/>
      <c r="R153" s="323"/>
      <c r="S153" s="323"/>
      <c r="T153" s="323"/>
      <c r="U153" s="324"/>
      <c r="V153" s="60"/>
    </row>
    <row r="154" spans="2:22" x14ac:dyDescent="0.25">
      <c r="B154" s="7"/>
      <c r="C154" s="4"/>
      <c r="D154" s="4"/>
      <c r="E154" s="4"/>
      <c r="F154" s="148"/>
      <c r="G154" s="325"/>
      <c r="H154" s="326"/>
      <c r="I154" s="326"/>
      <c r="J154" s="326"/>
      <c r="K154" s="326"/>
      <c r="L154" s="326"/>
      <c r="M154" s="326"/>
      <c r="N154" s="326"/>
      <c r="O154" s="326"/>
      <c r="P154" s="326"/>
      <c r="Q154" s="326"/>
      <c r="R154" s="326"/>
      <c r="S154" s="326"/>
      <c r="T154" s="326"/>
      <c r="U154" s="327"/>
      <c r="V154" s="12"/>
    </row>
    <row r="155" spans="2:22" x14ac:dyDescent="0.25">
      <c r="B155" s="7"/>
      <c r="C155" s="4"/>
      <c r="D155" s="4"/>
      <c r="E155" s="4"/>
      <c r="F155" s="148"/>
      <c r="G155" s="325"/>
      <c r="H155" s="326"/>
      <c r="I155" s="326"/>
      <c r="J155" s="326"/>
      <c r="K155" s="326"/>
      <c r="L155" s="326"/>
      <c r="M155" s="326"/>
      <c r="N155" s="326"/>
      <c r="O155" s="326"/>
      <c r="P155" s="326"/>
      <c r="Q155" s="326"/>
      <c r="R155" s="326"/>
      <c r="S155" s="326"/>
      <c r="T155" s="326"/>
      <c r="U155" s="327"/>
      <c r="V155" s="12"/>
    </row>
    <row r="156" spans="2:22" x14ac:dyDescent="0.25">
      <c r="B156" s="7"/>
      <c r="C156" s="4"/>
      <c r="D156" s="4"/>
      <c r="E156" s="4"/>
      <c r="F156" s="148"/>
      <c r="G156" s="328"/>
      <c r="H156" s="329"/>
      <c r="I156" s="329"/>
      <c r="J156" s="329"/>
      <c r="K156" s="329"/>
      <c r="L156" s="329"/>
      <c r="M156" s="329"/>
      <c r="N156" s="329"/>
      <c r="O156" s="329"/>
      <c r="P156" s="329"/>
      <c r="Q156" s="329"/>
      <c r="R156" s="329"/>
      <c r="S156" s="329"/>
      <c r="T156" s="329"/>
      <c r="U156" s="330"/>
      <c r="V156" s="12"/>
    </row>
    <row r="157" spans="2:22" x14ac:dyDescent="0.25">
      <c r="B157" s="266" t="s">
        <v>136</v>
      </c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8"/>
    </row>
    <row r="158" spans="2:22" ht="16.5" customHeight="1" x14ac:dyDescent="0.25">
      <c r="B158" s="266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8"/>
    </row>
    <row r="159" spans="2:22" ht="16.5" thickBot="1" x14ac:dyDescent="0.3">
      <c r="B159" s="281" t="s">
        <v>3</v>
      </c>
      <c r="C159" s="282"/>
      <c r="D159" s="282"/>
      <c r="E159" s="298"/>
      <c r="F159" s="298"/>
      <c r="G159" s="298"/>
      <c r="H159" s="298"/>
      <c r="I159" s="298"/>
      <c r="J159" s="298"/>
      <c r="K159" s="298"/>
      <c r="L159" s="298"/>
      <c r="M159" s="298"/>
      <c r="N159" s="298"/>
      <c r="O159" s="298"/>
      <c r="P159" s="298"/>
      <c r="Q159" s="298"/>
      <c r="R159" s="298"/>
      <c r="S159" s="298"/>
      <c r="T159" s="298"/>
      <c r="U159" s="298"/>
      <c r="V159" s="299"/>
    </row>
    <row r="160" spans="2:22" ht="16.5" customHeight="1" thickBot="1" x14ac:dyDescent="0.3">
      <c r="B160" s="7"/>
      <c r="C160" s="130"/>
      <c r="D160" s="381" t="s">
        <v>133</v>
      </c>
      <c r="E160" s="293"/>
      <c r="F160" s="293"/>
      <c r="G160" s="293"/>
      <c r="H160" s="303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5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5" t="s">
        <v>123</v>
      </c>
      <c r="C162" s="296"/>
      <c r="D162" s="296"/>
      <c r="E162" s="296"/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  <c r="R162" s="296"/>
      <c r="S162" s="296"/>
      <c r="T162" s="296"/>
      <c r="U162" s="296"/>
      <c r="V162" s="297"/>
    </row>
    <row r="163" spans="1:23" x14ac:dyDescent="0.25">
      <c r="B163" s="295"/>
      <c r="C163" s="296"/>
      <c r="D163" s="296"/>
      <c r="E163" s="296"/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  <c r="R163" s="296"/>
      <c r="S163" s="296"/>
      <c r="T163" s="296"/>
      <c r="U163" s="296"/>
      <c r="V163" s="297"/>
    </row>
    <row r="164" spans="1:23" x14ac:dyDescent="0.25">
      <c r="B164" s="266" t="s">
        <v>138</v>
      </c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8"/>
    </row>
    <row r="165" spans="1:23" x14ac:dyDescent="0.25">
      <c r="B165" s="266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8"/>
    </row>
    <row r="166" spans="1:23" ht="16.5" thickBot="1" x14ac:dyDescent="0.3">
      <c r="B166" s="281" t="s">
        <v>3</v>
      </c>
      <c r="C166" s="282"/>
      <c r="D166" s="282"/>
      <c r="E166" s="298"/>
      <c r="F166" s="298"/>
      <c r="G166" s="298"/>
      <c r="H166" s="298"/>
      <c r="I166" s="298"/>
      <c r="J166" s="298"/>
      <c r="K166" s="298"/>
      <c r="L166" s="298"/>
      <c r="M166" s="298"/>
      <c r="N166" s="298"/>
      <c r="O166" s="298"/>
      <c r="P166" s="298"/>
      <c r="Q166" s="298"/>
      <c r="R166" s="298"/>
      <c r="S166" s="298"/>
      <c r="T166" s="298"/>
      <c r="U166" s="298"/>
      <c r="V166" s="299"/>
    </row>
    <row r="167" spans="1:23" ht="16.5" customHeight="1" thickBot="1" x14ac:dyDescent="0.3">
      <c r="B167" s="7"/>
      <c r="C167" s="130"/>
      <c r="D167" s="293" t="s">
        <v>129</v>
      </c>
      <c r="E167" s="293"/>
      <c r="F167" s="293"/>
      <c r="G167" s="322"/>
      <c r="H167" s="323"/>
      <c r="I167" s="323"/>
      <c r="J167" s="323"/>
      <c r="K167" s="323"/>
      <c r="L167" s="323"/>
      <c r="M167" s="323"/>
      <c r="N167" s="323"/>
      <c r="O167" s="323"/>
      <c r="P167" s="323"/>
      <c r="Q167" s="323"/>
      <c r="R167" s="323"/>
      <c r="S167" s="323"/>
      <c r="T167" s="323"/>
      <c r="U167" s="324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25"/>
      <c r="H168" s="326"/>
      <c r="I168" s="326"/>
      <c r="J168" s="326"/>
      <c r="K168" s="326"/>
      <c r="L168" s="326"/>
      <c r="M168" s="326"/>
      <c r="N168" s="326"/>
      <c r="O168" s="326"/>
      <c r="P168" s="326"/>
      <c r="Q168" s="326"/>
      <c r="R168" s="326"/>
      <c r="S168" s="326"/>
      <c r="T168" s="326"/>
      <c r="U168" s="327"/>
      <c r="V168" s="53"/>
    </row>
    <row r="169" spans="1:23" x14ac:dyDescent="0.25">
      <c r="B169" s="7"/>
      <c r="C169" s="137"/>
      <c r="D169" s="137"/>
      <c r="E169" s="137"/>
      <c r="F169" s="137"/>
      <c r="G169" s="325"/>
      <c r="H169" s="326"/>
      <c r="I169" s="326"/>
      <c r="J169" s="326"/>
      <c r="K169" s="326"/>
      <c r="L169" s="326"/>
      <c r="M169" s="326"/>
      <c r="N169" s="326"/>
      <c r="O169" s="326"/>
      <c r="P169" s="326"/>
      <c r="Q169" s="326"/>
      <c r="R169" s="326"/>
      <c r="S169" s="326"/>
      <c r="T169" s="326"/>
      <c r="U169" s="327"/>
      <c r="V169" s="53"/>
    </row>
    <row r="170" spans="1:23" x14ac:dyDescent="0.25">
      <c r="B170" s="7"/>
      <c r="C170" s="137"/>
      <c r="D170" s="137"/>
      <c r="E170" s="137"/>
      <c r="F170" s="137"/>
      <c r="G170" s="328"/>
      <c r="H170" s="329"/>
      <c r="I170" s="329"/>
      <c r="J170" s="329"/>
      <c r="K170" s="329"/>
      <c r="L170" s="329"/>
      <c r="M170" s="329"/>
      <c r="N170" s="329"/>
      <c r="O170" s="329"/>
      <c r="P170" s="329"/>
      <c r="Q170" s="329"/>
      <c r="R170" s="329"/>
      <c r="S170" s="329"/>
      <c r="T170" s="329"/>
      <c r="U170" s="330"/>
      <c r="V170" s="53"/>
    </row>
    <row r="171" spans="1:23" x14ac:dyDescent="0.25">
      <c r="B171" s="266" t="s">
        <v>139</v>
      </c>
      <c r="C171" s="267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8"/>
    </row>
    <row r="172" spans="1:23" x14ac:dyDescent="0.25">
      <c r="B172" s="266"/>
      <c r="C172" s="267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8"/>
    </row>
    <row r="173" spans="1:23" ht="16.5" thickBot="1" x14ac:dyDescent="0.3">
      <c r="B173" s="281" t="s">
        <v>3</v>
      </c>
      <c r="C173" s="282"/>
      <c r="D173" s="28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08" t="s">
        <v>124</v>
      </c>
      <c r="E174" s="309"/>
      <c r="F174" s="309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08" t="s">
        <v>125</v>
      </c>
      <c r="E175" s="308"/>
      <c r="F175" s="308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08" t="s">
        <v>126</v>
      </c>
      <c r="E176" s="308"/>
      <c r="F176" s="308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08" t="s">
        <v>127</v>
      </c>
      <c r="E177" s="308"/>
      <c r="F177" s="308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3" t="s">
        <v>141</v>
      </c>
      <c r="E178" s="293"/>
      <c r="F178" s="293"/>
      <c r="G178" s="303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5"/>
      <c r="V178" s="53"/>
    </row>
    <row r="179" spans="1:23" ht="16.5" customHeight="1" x14ac:dyDescent="0.25">
      <c r="B179" s="266" t="s">
        <v>140</v>
      </c>
      <c r="C179" s="267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8"/>
    </row>
    <row r="180" spans="1:23" ht="16.5" customHeight="1" x14ac:dyDescent="0.25">
      <c r="B180" s="266"/>
      <c r="C180" s="267"/>
      <c r="D180" s="267"/>
      <c r="E180" s="267"/>
      <c r="F180" s="267"/>
      <c r="G180" s="267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8"/>
    </row>
    <row r="181" spans="1:23" ht="16.5" thickBot="1" x14ac:dyDescent="0.3">
      <c r="B181" s="281" t="s">
        <v>3</v>
      </c>
      <c r="C181" s="282"/>
      <c r="D181" s="282"/>
      <c r="E181" s="298"/>
      <c r="F181" s="298"/>
      <c r="G181" s="298"/>
      <c r="H181" s="298"/>
      <c r="I181" s="298"/>
      <c r="J181" s="298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  <c r="U181" s="298"/>
      <c r="V181" s="299"/>
    </row>
    <row r="182" spans="1:23" ht="16.5" thickBot="1" x14ac:dyDescent="0.3">
      <c r="B182" s="7"/>
      <c r="C182" s="130"/>
      <c r="D182" s="293" t="s">
        <v>42</v>
      </c>
      <c r="E182" s="382"/>
      <c r="F182" s="310" t="s">
        <v>43</v>
      </c>
      <c r="G182" s="311"/>
      <c r="H182" s="311"/>
      <c r="I182" s="311"/>
      <c r="J182" s="311"/>
      <c r="K182" s="311"/>
      <c r="L182" s="311"/>
      <c r="M182" s="311"/>
      <c r="N182" s="311"/>
      <c r="O182" s="311"/>
      <c r="P182" s="311"/>
      <c r="Q182" s="311"/>
      <c r="R182" s="311"/>
      <c r="S182" s="311"/>
      <c r="T182" s="311"/>
      <c r="U182" s="312"/>
      <c r="V182" s="60"/>
    </row>
    <row r="183" spans="1:23" ht="15" customHeight="1" x14ac:dyDescent="0.25">
      <c r="B183" s="7"/>
      <c r="C183" s="4"/>
      <c r="D183" s="4"/>
      <c r="E183" s="4"/>
      <c r="F183" s="313"/>
      <c r="G183" s="314"/>
      <c r="H183" s="314"/>
      <c r="I183" s="314"/>
      <c r="J183" s="314"/>
      <c r="K183" s="314"/>
      <c r="L183" s="314"/>
      <c r="M183" s="314"/>
      <c r="N183" s="314"/>
      <c r="O183" s="314"/>
      <c r="P183" s="314"/>
      <c r="Q183" s="314"/>
      <c r="R183" s="314"/>
      <c r="S183" s="314"/>
      <c r="T183" s="314"/>
      <c r="U183" s="315"/>
      <c r="V183" s="12"/>
    </row>
    <row r="184" spans="1:23" x14ac:dyDescent="0.25">
      <c r="B184" s="7"/>
      <c r="C184" s="4"/>
      <c r="D184" s="4"/>
      <c r="E184" s="4"/>
      <c r="F184" s="316"/>
      <c r="G184" s="317"/>
      <c r="H184" s="317"/>
      <c r="I184" s="317"/>
      <c r="J184" s="317"/>
      <c r="K184" s="317"/>
      <c r="L184" s="317"/>
      <c r="M184" s="317"/>
      <c r="N184" s="317"/>
      <c r="O184" s="317"/>
      <c r="P184" s="317"/>
      <c r="Q184" s="317"/>
      <c r="R184" s="317"/>
      <c r="S184" s="317"/>
      <c r="T184" s="317"/>
      <c r="U184" s="318"/>
      <c r="V184" s="12"/>
    </row>
    <row r="185" spans="1:23" x14ac:dyDescent="0.25">
      <c r="B185" s="7"/>
      <c r="C185" s="4"/>
      <c r="D185" s="293" t="s">
        <v>44</v>
      </c>
      <c r="E185" s="293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3"/>
      <c r="U185" s="293"/>
      <c r="V185" s="294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69" t="s">
        <v>16</v>
      </c>
      <c r="C190" s="270"/>
      <c r="D190" s="270"/>
      <c r="E190" s="270"/>
      <c r="F190" s="270"/>
      <c r="G190" s="270"/>
      <c r="H190" s="270"/>
      <c r="I190" s="270"/>
      <c r="J190" s="270"/>
      <c r="K190" s="270"/>
      <c r="L190" s="270"/>
      <c r="M190" s="270"/>
      <c r="N190" s="270"/>
      <c r="O190" s="270"/>
      <c r="P190" s="270"/>
      <c r="Q190" s="270"/>
      <c r="R190" s="270"/>
      <c r="S190" s="270"/>
      <c r="T190" s="270"/>
      <c r="U190" s="270"/>
      <c r="V190" s="271"/>
    </row>
    <row r="191" spans="1:23" x14ac:dyDescent="0.25">
      <c r="B191" s="272"/>
      <c r="C191" s="273"/>
      <c r="D191" s="273"/>
      <c r="E191" s="273"/>
      <c r="F191" s="273"/>
      <c r="G191" s="273"/>
      <c r="H191" s="273"/>
      <c r="I191" s="273"/>
      <c r="J191" s="273"/>
      <c r="K191" s="273"/>
      <c r="L191" s="273"/>
      <c r="M191" s="273"/>
      <c r="N191" s="273"/>
      <c r="O191" s="273"/>
      <c r="P191" s="273"/>
      <c r="Q191" s="273"/>
      <c r="R191" s="273"/>
      <c r="S191" s="273"/>
      <c r="T191" s="273"/>
      <c r="U191" s="273"/>
      <c r="V191" s="274"/>
    </row>
    <row r="192" spans="1:23" ht="15.75" thickBot="1" x14ac:dyDescent="0.3">
      <c r="B192" s="275"/>
      <c r="C192" s="276"/>
      <c r="D192" s="276"/>
      <c r="E192" s="276"/>
      <c r="F192" s="276"/>
      <c r="G192" s="276"/>
      <c r="H192" s="276"/>
      <c r="I192" s="276"/>
      <c r="J192" s="276"/>
      <c r="K192" s="276"/>
      <c r="L192" s="276"/>
      <c r="M192" s="276"/>
      <c r="N192" s="276"/>
      <c r="O192" s="276"/>
      <c r="P192" s="276"/>
      <c r="Q192" s="276"/>
      <c r="R192" s="276"/>
      <c r="S192" s="276"/>
      <c r="T192" s="276"/>
      <c r="U192" s="276"/>
      <c r="V192" s="277"/>
    </row>
    <row r="193" spans="2:22" ht="15.75" customHeight="1" x14ac:dyDescent="0.25">
      <c r="B193" s="278" t="s">
        <v>17</v>
      </c>
      <c r="C193" s="279"/>
      <c r="D193" s="279"/>
      <c r="E193" s="279"/>
      <c r="F193" s="279"/>
      <c r="G193" s="279"/>
      <c r="H193" s="279"/>
      <c r="I193" s="279"/>
      <c r="J193" s="279"/>
      <c r="K193" s="279"/>
      <c r="L193" s="279"/>
      <c r="M193" s="279"/>
      <c r="N193" s="279"/>
      <c r="O193" s="279"/>
      <c r="P193" s="279"/>
      <c r="Q193" s="279"/>
      <c r="R193" s="279"/>
      <c r="S193" s="279"/>
      <c r="T193" s="279"/>
      <c r="U193" s="279"/>
      <c r="V193" s="280"/>
    </row>
    <row r="194" spans="2:22" ht="15.75" customHeight="1" x14ac:dyDescent="0.25">
      <c r="B194" s="278"/>
      <c r="C194" s="279"/>
      <c r="D194" s="279"/>
      <c r="E194" s="279"/>
      <c r="F194" s="279"/>
      <c r="G194" s="279"/>
      <c r="H194" s="279"/>
      <c r="I194" s="279"/>
      <c r="J194" s="279"/>
      <c r="K194" s="279"/>
      <c r="L194" s="279"/>
      <c r="M194" s="279"/>
      <c r="N194" s="279"/>
      <c r="O194" s="279"/>
      <c r="P194" s="279"/>
      <c r="Q194" s="279"/>
      <c r="R194" s="279"/>
      <c r="S194" s="279"/>
      <c r="T194" s="279"/>
      <c r="U194" s="279"/>
      <c r="V194" s="280"/>
    </row>
    <row r="195" spans="2:22" x14ac:dyDescent="0.25">
      <c r="B195" s="266" t="s">
        <v>22</v>
      </c>
      <c r="C195" s="267"/>
      <c r="D195" s="267"/>
      <c r="E195" s="267"/>
      <c r="F195" s="267"/>
      <c r="G195" s="267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8"/>
    </row>
    <row r="196" spans="2:22" ht="16.5" customHeight="1" x14ac:dyDescent="0.25">
      <c r="B196" s="266"/>
      <c r="C196" s="267"/>
      <c r="D196" s="267"/>
      <c r="E196" s="267"/>
      <c r="F196" s="267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8"/>
    </row>
    <row r="197" spans="2:22" ht="15.75" customHeight="1" thickBot="1" x14ac:dyDescent="0.3">
      <c r="B197" s="281" t="s">
        <v>3</v>
      </c>
      <c r="C197" s="282"/>
      <c r="D197" s="282"/>
      <c r="E197" s="298"/>
      <c r="F197" s="298"/>
      <c r="G197" s="298"/>
      <c r="H197" s="298"/>
      <c r="I197" s="298"/>
      <c r="J197" s="298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  <c r="U197" s="298"/>
      <c r="V197" s="299"/>
    </row>
    <row r="198" spans="2:22" ht="15.75" customHeight="1" thickBot="1" x14ac:dyDescent="0.3">
      <c r="B198" s="7"/>
      <c r="C198" s="130"/>
      <c r="D198" s="293" t="s">
        <v>26</v>
      </c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4"/>
    </row>
    <row r="199" spans="2:22" ht="15.75" x14ac:dyDescent="0.25">
      <c r="B199" s="14"/>
      <c r="C199" s="11"/>
      <c r="D199" s="11"/>
      <c r="E199" s="303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5"/>
      <c r="V199" s="53"/>
    </row>
    <row r="200" spans="2:22" ht="16.5" customHeight="1" x14ac:dyDescent="0.25">
      <c r="B200" s="266" t="s">
        <v>120</v>
      </c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8"/>
    </row>
    <row r="201" spans="2:22" ht="15" customHeight="1" x14ac:dyDescent="0.25">
      <c r="B201" s="266"/>
      <c r="C201" s="267"/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8"/>
    </row>
    <row r="202" spans="2:22" ht="15.75" customHeight="1" thickBot="1" x14ac:dyDescent="0.3">
      <c r="B202" s="281" t="s">
        <v>3</v>
      </c>
      <c r="C202" s="282"/>
      <c r="D202" s="282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287" t="s">
        <v>20</v>
      </c>
      <c r="E203" s="287"/>
      <c r="F203" s="287"/>
      <c r="G203" s="287"/>
      <c r="H203" s="287"/>
      <c r="I203" s="287"/>
      <c r="J203" s="287"/>
      <c r="K203" s="287"/>
      <c r="L203" s="287"/>
      <c r="M203" s="287"/>
      <c r="N203" s="287"/>
      <c r="O203" s="287"/>
      <c r="P203" s="287"/>
      <c r="Q203" s="287"/>
      <c r="R203" s="287"/>
      <c r="S203" s="287"/>
      <c r="T203" s="287"/>
      <c r="U203" s="287"/>
      <c r="V203" s="288"/>
    </row>
    <row r="204" spans="2:22" ht="15" customHeight="1" thickBot="1" x14ac:dyDescent="0.3">
      <c r="B204" s="14"/>
      <c r="C204" s="11"/>
      <c r="D204" s="306" t="s">
        <v>78</v>
      </c>
      <c r="E204" s="306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06" t="s">
        <v>79</v>
      </c>
      <c r="E205" s="306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06" t="s">
        <v>18</v>
      </c>
      <c r="E206" s="306"/>
      <c r="F206" s="306"/>
      <c r="G206" s="306"/>
      <c r="H206" s="306"/>
      <c r="I206" s="306"/>
      <c r="J206" s="290" t="s">
        <v>174</v>
      </c>
      <c r="K206" s="291"/>
      <c r="L206" s="291"/>
      <c r="M206" s="291"/>
      <c r="N206" s="291"/>
      <c r="O206" s="291"/>
      <c r="P206" s="291"/>
      <c r="Q206" s="291"/>
      <c r="R206" s="291"/>
      <c r="S206" s="291"/>
      <c r="T206" s="291"/>
      <c r="U206" s="292"/>
      <c r="V206" s="55"/>
    </row>
    <row r="207" spans="2:22" x14ac:dyDescent="0.25">
      <c r="B207" s="266" t="s">
        <v>23</v>
      </c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8"/>
    </row>
    <row r="208" spans="2:22" ht="15.75" customHeight="1" x14ac:dyDescent="0.25">
      <c r="B208" s="266"/>
      <c r="C208" s="267"/>
      <c r="D208" s="267"/>
      <c r="E208" s="267"/>
      <c r="F208" s="267"/>
      <c r="G208" s="267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8"/>
    </row>
    <row r="209" spans="1:23" ht="16.5" thickBot="1" x14ac:dyDescent="0.3">
      <c r="B209" s="281" t="s">
        <v>3</v>
      </c>
      <c r="C209" s="282"/>
      <c r="D209" s="282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3" t="s">
        <v>203</v>
      </c>
      <c r="E210" s="293"/>
      <c r="F210" s="293"/>
      <c r="G210" s="293"/>
      <c r="H210" s="293"/>
      <c r="I210" s="293"/>
      <c r="J210" s="293"/>
      <c r="K210" s="293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78" t="s">
        <v>19</v>
      </c>
      <c r="C212" s="279"/>
      <c r="D212" s="279"/>
      <c r="E212" s="279"/>
      <c r="F212" s="279"/>
      <c r="G212" s="279"/>
      <c r="H212" s="279"/>
      <c r="I212" s="279"/>
      <c r="J212" s="279"/>
      <c r="K212" s="279"/>
      <c r="L212" s="279"/>
      <c r="M212" s="279"/>
      <c r="N212" s="279"/>
      <c r="O212" s="279"/>
      <c r="P212" s="279"/>
      <c r="Q212" s="279"/>
      <c r="R212" s="279"/>
      <c r="S212" s="279"/>
      <c r="T212" s="279"/>
      <c r="U212" s="279"/>
      <c r="V212" s="280"/>
    </row>
    <row r="213" spans="1:23" x14ac:dyDescent="0.25">
      <c r="B213" s="278"/>
      <c r="C213" s="279"/>
      <c r="D213" s="279"/>
      <c r="E213" s="279"/>
      <c r="F213" s="279"/>
      <c r="G213" s="279"/>
      <c r="H213" s="279"/>
      <c r="I213" s="279"/>
      <c r="J213" s="279"/>
      <c r="K213" s="279"/>
      <c r="L213" s="279"/>
      <c r="M213" s="279"/>
      <c r="N213" s="279"/>
      <c r="O213" s="279"/>
      <c r="P213" s="279"/>
      <c r="Q213" s="279"/>
      <c r="R213" s="279"/>
      <c r="S213" s="279"/>
      <c r="T213" s="279"/>
      <c r="U213" s="279"/>
      <c r="V213" s="280"/>
    </row>
    <row r="214" spans="1:23" ht="15" customHeight="1" x14ac:dyDescent="0.25">
      <c r="B214" s="266" t="s">
        <v>24</v>
      </c>
      <c r="C214" s="267"/>
      <c r="D214" s="267"/>
      <c r="E214" s="267"/>
      <c r="F214" s="267"/>
      <c r="G214" s="267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8"/>
    </row>
    <row r="215" spans="1:23" ht="15" customHeight="1" thickBot="1" x14ac:dyDescent="0.3">
      <c r="B215" s="266"/>
      <c r="C215" s="267"/>
      <c r="D215" s="267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8"/>
    </row>
    <row r="216" spans="1:23" ht="15.75" thickBot="1" x14ac:dyDescent="0.3">
      <c r="B216" s="24"/>
      <c r="C216" s="307" t="s">
        <v>64</v>
      </c>
      <c r="D216" s="307"/>
      <c r="E216" s="133"/>
      <c r="F216" s="283" t="s">
        <v>82</v>
      </c>
      <c r="G216" s="283"/>
      <c r="H216" s="284"/>
      <c r="I216" s="285"/>
      <c r="J216" s="285"/>
      <c r="K216" s="285"/>
      <c r="L216" s="285"/>
      <c r="M216" s="285"/>
      <c r="N216" s="285"/>
      <c r="O216" s="285"/>
      <c r="P216" s="285"/>
      <c r="Q216" s="285"/>
      <c r="R216" s="285"/>
      <c r="S216" s="285"/>
      <c r="T216" s="285"/>
      <c r="U216" s="286"/>
      <c r="V216" s="13"/>
    </row>
    <row r="217" spans="1:23" ht="15.75" thickBot="1" x14ac:dyDescent="0.3">
      <c r="B217" s="24"/>
      <c r="C217" s="307" t="s">
        <v>28</v>
      </c>
      <c r="D217" s="307"/>
      <c r="E217" s="307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266" t="s">
        <v>25</v>
      </c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8"/>
    </row>
    <row r="219" spans="1:23" ht="15.75" customHeight="1" x14ac:dyDescent="0.25">
      <c r="B219" s="266"/>
      <c r="C219" s="267"/>
      <c r="D219" s="267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8"/>
    </row>
    <row r="220" spans="1:23" ht="16.5" thickBot="1" x14ac:dyDescent="0.3">
      <c r="B220" s="281" t="s">
        <v>3</v>
      </c>
      <c r="C220" s="282"/>
      <c r="D220" s="282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9"/>
    </row>
    <row r="221" spans="1:23" ht="16.5" thickBot="1" x14ac:dyDescent="0.3">
      <c r="B221" s="7"/>
      <c r="C221" s="130"/>
      <c r="D221" s="293" t="s">
        <v>27</v>
      </c>
      <c r="E221" s="293"/>
      <c r="F221" s="293"/>
      <c r="G221" s="303"/>
      <c r="H221" s="304"/>
      <c r="I221" s="304"/>
      <c r="J221" s="304"/>
      <c r="K221" s="304"/>
      <c r="L221" s="304"/>
      <c r="M221" s="304"/>
      <c r="N221" s="304"/>
      <c r="O221" s="304"/>
      <c r="P221" s="304"/>
      <c r="Q221" s="304"/>
      <c r="R221" s="304"/>
      <c r="S221" s="304"/>
      <c r="T221" s="304"/>
      <c r="U221" s="305"/>
      <c r="V221" s="53"/>
    </row>
    <row r="222" spans="1:23" x14ac:dyDescent="0.25">
      <c r="B222" s="266" t="s">
        <v>31</v>
      </c>
      <c r="C222" s="267"/>
      <c r="D222" s="267"/>
      <c r="E222" s="267"/>
      <c r="F222" s="267"/>
      <c r="G222" s="267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8"/>
    </row>
    <row r="223" spans="1:23" ht="15" customHeight="1" x14ac:dyDescent="0.25">
      <c r="B223" s="266"/>
      <c r="C223" s="267"/>
      <c r="D223" s="267"/>
      <c r="E223" s="267"/>
      <c r="F223" s="267"/>
      <c r="G223" s="267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8"/>
    </row>
    <row r="224" spans="1:23" ht="15" customHeight="1" thickBot="1" x14ac:dyDescent="0.3">
      <c r="B224" s="281" t="s">
        <v>3</v>
      </c>
      <c r="C224" s="282"/>
      <c r="D224" s="282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287" t="s">
        <v>20</v>
      </c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287"/>
      <c r="Q225" s="287"/>
      <c r="R225" s="287"/>
      <c r="S225" s="287"/>
      <c r="T225" s="287"/>
      <c r="U225" s="287"/>
      <c r="V225" s="288"/>
    </row>
    <row r="226" spans="2:22" ht="16.5" thickBot="1" x14ac:dyDescent="0.3">
      <c r="B226" s="14"/>
      <c r="C226" s="11"/>
      <c r="D226" s="289" t="s">
        <v>29</v>
      </c>
      <c r="E226" s="289"/>
      <c r="F226" s="289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289" t="s">
        <v>30</v>
      </c>
      <c r="E227" s="289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283" t="s">
        <v>27</v>
      </c>
      <c r="G229" s="283"/>
      <c r="H229" s="283"/>
      <c r="I229" s="284"/>
      <c r="J229" s="285"/>
      <c r="K229" s="285"/>
      <c r="L229" s="285"/>
      <c r="M229" s="285"/>
      <c r="N229" s="285"/>
      <c r="O229" s="285"/>
      <c r="P229" s="285"/>
      <c r="Q229" s="285"/>
      <c r="R229" s="285"/>
      <c r="S229" s="285"/>
      <c r="T229" s="285"/>
      <c r="U229" s="286"/>
      <c r="V229" s="13"/>
    </row>
    <row r="230" spans="2:22" x14ac:dyDescent="0.25">
      <c r="B230" s="266" t="s">
        <v>32</v>
      </c>
      <c r="C230" s="267"/>
      <c r="D230" s="267"/>
      <c r="E230" s="267"/>
      <c r="F230" s="267"/>
      <c r="G230" s="267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8"/>
    </row>
    <row r="231" spans="2:22" x14ac:dyDescent="0.25">
      <c r="B231" s="266"/>
      <c r="C231" s="267"/>
      <c r="D231" s="267"/>
      <c r="E231" s="267"/>
      <c r="F231" s="267"/>
      <c r="G231" s="267"/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8"/>
    </row>
    <row r="232" spans="2:22" ht="16.5" customHeight="1" x14ac:dyDescent="0.25">
      <c r="B232" s="300" t="s">
        <v>33</v>
      </c>
      <c r="C232" s="301"/>
      <c r="D232" s="301"/>
      <c r="E232" s="301"/>
      <c r="F232" s="301"/>
      <c r="G232" s="301"/>
      <c r="H232" s="301"/>
      <c r="I232" s="301"/>
      <c r="J232" s="301"/>
      <c r="K232" s="301"/>
      <c r="L232" s="301"/>
      <c r="M232" s="301"/>
      <c r="N232" s="301"/>
      <c r="O232" s="301"/>
      <c r="P232" s="301"/>
      <c r="Q232" s="301"/>
      <c r="R232" s="301"/>
      <c r="S232" s="301"/>
      <c r="T232" s="301"/>
      <c r="U232" s="301"/>
      <c r="V232" s="302"/>
    </row>
    <row r="233" spans="2:22" ht="15.75" customHeight="1" thickBot="1" x14ac:dyDescent="0.3">
      <c r="B233" s="281" t="s">
        <v>3</v>
      </c>
      <c r="C233" s="282"/>
      <c r="D233" s="282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287" t="s">
        <v>34</v>
      </c>
      <c r="E234" s="287"/>
      <c r="F234" s="287"/>
      <c r="G234" s="287"/>
      <c r="H234" s="287"/>
      <c r="I234" s="287"/>
      <c r="J234" s="287"/>
      <c r="K234" s="287"/>
      <c r="L234" s="287"/>
      <c r="M234" s="287"/>
      <c r="N234" s="287"/>
      <c r="O234" s="287"/>
      <c r="P234" s="287"/>
      <c r="Q234" s="287"/>
      <c r="R234" s="287"/>
      <c r="S234" s="287"/>
      <c r="T234" s="287"/>
      <c r="U234" s="287"/>
      <c r="V234" s="288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283" t="s">
        <v>27</v>
      </c>
      <c r="G236" s="283"/>
      <c r="H236" s="283"/>
      <c r="I236" s="284"/>
      <c r="J236" s="285"/>
      <c r="K236" s="285"/>
      <c r="L236" s="285"/>
      <c r="M236" s="285"/>
      <c r="N236" s="285"/>
      <c r="O236" s="285"/>
      <c r="P236" s="285"/>
      <c r="Q236" s="285"/>
      <c r="R236" s="285"/>
      <c r="S236" s="285"/>
      <c r="T236" s="285"/>
      <c r="U236" s="286"/>
      <c r="V236" s="13"/>
    </row>
    <row r="237" spans="2:22" ht="16.5" customHeight="1" x14ac:dyDescent="0.25">
      <c r="B237" s="300" t="s">
        <v>66</v>
      </c>
      <c r="C237" s="301"/>
      <c r="D237" s="301"/>
      <c r="E237" s="301"/>
      <c r="F237" s="301"/>
      <c r="G237" s="301"/>
      <c r="H237" s="301"/>
      <c r="I237" s="301"/>
      <c r="J237" s="301"/>
      <c r="K237" s="301"/>
      <c r="L237" s="301"/>
      <c r="M237" s="301"/>
      <c r="N237" s="301"/>
      <c r="O237" s="301"/>
      <c r="P237" s="301"/>
      <c r="Q237" s="301"/>
      <c r="R237" s="301"/>
      <c r="S237" s="301"/>
      <c r="T237" s="301"/>
      <c r="U237" s="301"/>
      <c r="V237" s="302"/>
    </row>
    <row r="238" spans="2:22" ht="15.75" customHeight="1" thickBot="1" x14ac:dyDescent="0.3">
      <c r="B238" s="281" t="s">
        <v>3</v>
      </c>
      <c r="C238" s="282"/>
      <c r="D238" s="282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287" t="s">
        <v>34</v>
      </c>
      <c r="E239" s="287"/>
      <c r="F239" s="287"/>
      <c r="G239" s="287"/>
      <c r="H239" s="287"/>
      <c r="I239" s="287"/>
      <c r="J239" s="287"/>
      <c r="K239" s="287"/>
      <c r="L239" s="287"/>
      <c r="M239" s="287"/>
      <c r="N239" s="287"/>
      <c r="O239" s="287"/>
      <c r="P239" s="287"/>
      <c r="Q239" s="287"/>
      <c r="R239" s="287"/>
      <c r="S239" s="287"/>
      <c r="T239" s="287"/>
      <c r="U239" s="287"/>
      <c r="V239" s="288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283" t="s">
        <v>27</v>
      </c>
      <c r="G241" s="283"/>
      <c r="H241" s="283"/>
      <c r="I241" s="284"/>
      <c r="J241" s="285"/>
      <c r="K241" s="285"/>
      <c r="L241" s="285"/>
      <c r="M241" s="285"/>
      <c r="N241" s="285"/>
      <c r="O241" s="285"/>
      <c r="P241" s="285"/>
      <c r="Q241" s="285"/>
      <c r="R241" s="285"/>
      <c r="S241" s="285"/>
      <c r="T241" s="285"/>
      <c r="U241" s="286"/>
      <c r="V241" s="13"/>
    </row>
    <row r="242" spans="2:22" x14ac:dyDescent="0.25">
      <c r="B242" s="266" t="s">
        <v>35</v>
      </c>
      <c r="C242" s="267"/>
      <c r="D242" s="267"/>
      <c r="E242" s="267"/>
      <c r="F242" s="267"/>
      <c r="G242" s="267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8"/>
    </row>
    <row r="243" spans="2:22" x14ac:dyDescent="0.25">
      <c r="B243" s="266"/>
      <c r="C243" s="267"/>
      <c r="D243" s="267"/>
      <c r="E243" s="267"/>
      <c r="F243" s="267"/>
      <c r="G243" s="267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8"/>
    </row>
    <row r="244" spans="2:22" ht="16.5" thickBot="1" x14ac:dyDescent="0.3">
      <c r="B244" s="281" t="s">
        <v>3</v>
      </c>
      <c r="C244" s="282"/>
      <c r="D244" s="282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08" t="s">
        <v>36</v>
      </c>
      <c r="E245" s="308"/>
      <c r="F245" s="308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08" t="s">
        <v>37</v>
      </c>
      <c r="E246" s="308"/>
      <c r="F246" s="308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08" t="s">
        <v>38</v>
      </c>
      <c r="E247" s="308"/>
      <c r="F247" s="308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266" t="s">
        <v>39</v>
      </c>
      <c r="C248" s="267"/>
      <c r="D248" s="267"/>
      <c r="E248" s="267"/>
      <c r="F248" s="267"/>
      <c r="G248" s="267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8"/>
    </row>
    <row r="249" spans="2:22" ht="16.5" customHeight="1" x14ac:dyDescent="0.25">
      <c r="B249" s="266"/>
      <c r="C249" s="267"/>
      <c r="D249" s="267"/>
      <c r="E249" s="267"/>
      <c r="F249" s="267"/>
      <c r="G249" s="267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8"/>
    </row>
    <row r="250" spans="2:22" ht="16.5" thickBot="1" x14ac:dyDescent="0.3">
      <c r="B250" s="281" t="s">
        <v>3</v>
      </c>
      <c r="C250" s="282"/>
      <c r="D250" s="282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287" t="s">
        <v>40</v>
      </c>
      <c r="E251" s="287"/>
      <c r="F251" s="287"/>
      <c r="G251" s="287"/>
      <c r="H251" s="287"/>
      <c r="I251" s="287"/>
      <c r="J251" s="287"/>
      <c r="K251" s="287"/>
      <c r="L251" s="287"/>
      <c r="M251" s="287"/>
      <c r="N251" s="287"/>
      <c r="O251" s="287"/>
      <c r="P251" s="287"/>
      <c r="Q251" s="287"/>
      <c r="R251" s="287"/>
      <c r="S251" s="287"/>
      <c r="T251" s="287"/>
      <c r="U251" s="287"/>
      <c r="V251" s="288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283" t="s">
        <v>41</v>
      </c>
      <c r="G253" s="283"/>
      <c r="H253" s="283"/>
      <c r="I253" s="284"/>
      <c r="J253" s="285"/>
      <c r="K253" s="285"/>
      <c r="L253" s="285"/>
      <c r="M253" s="285"/>
      <c r="N253" s="285"/>
      <c r="O253" s="285"/>
      <c r="P253" s="285"/>
      <c r="Q253" s="285"/>
      <c r="R253" s="285"/>
      <c r="S253" s="285"/>
      <c r="T253" s="285"/>
      <c r="U253" s="286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69" t="s">
        <v>148</v>
      </c>
      <c r="C256" s="270"/>
      <c r="D256" s="270"/>
      <c r="E256" s="270"/>
      <c r="F256" s="270"/>
      <c r="G256" s="270"/>
      <c r="H256" s="270"/>
      <c r="I256" s="270"/>
      <c r="J256" s="270"/>
      <c r="K256" s="270"/>
      <c r="L256" s="270"/>
      <c r="M256" s="270"/>
      <c r="N256" s="270"/>
      <c r="O256" s="270"/>
      <c r="P256" s="270"/>
      <c r="Q256" s="270"/>
      <c r="R256" s="270"/>
      <c r="S256" s="270"/>
      <c r="T256" s="270"/>
      <c r="U256" s="270"/>
      <c r="V256" s="271"/>
    </row>
    <row r="257" spans="2:22" x14ac:dyDescent="0.25">
      <c r="B257" s="272"/>
      <c r="C257" s="273"/>
      <c r="D257" s="273"/>
      <c r="E257" s="273"/>
      <c r="F257" s="273"/>
      <c r="G257" s="273"/>
      <c r="H257" s="273"/>
      <c r="I257" s="273"/>
      <c r="J257" s="273"/>
      <c r="K257" s="273"/>
      <c r="L257" s="273"/>
      <c r="M257" s="273"/>
      <c r="N257" s="273"/>
      <c r="O257" s="273"/>
      <c r="P257" s="273"/>
      <c r="Q257" s="273"/>
      <c r="R257" s="273"/>
      <c r="S257" s="273"/>
      <c r="T257" s="273"/>
      <c r="U257" s="273"/>
      <c r="V257" s="274"/>
    </row>
    <row r="258" spans="2:22" ht="15.75" thickBot="1" x14ac:dyDescent="0.3">
      <c r="B258" s="275"/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  <c r="R258" s="276"/>
      <c r="S258" s="276"/>
      <c r="T258" s="276"/>
      <c r="U258" s="276"/>
      <c r="V258" s="277"/>
    </row>
    <row r="259" spans="2:22" x14ac:dyDescent="0.25">
      <c r="B259" s="278" t="s">
        <v>46</v>
      </c>
      <c r="C259" s="279"/>
      <c r="D259" s="279"/>
      <c r="E259" s="279"/>
      <c r="F259" s="279"/>
      <c r="G259" s="279"/>
      <c r="H259" s="279"/>
      <c r="I259" s="279"/>
      <c r="J259" s="279"/>
      <c r="K259" s="279"/>
      <c r="L259" s="279"/>
      <c r="M259" s="279"/>
      <c r="N259" s="279"/>
      <c r="O259" s="279"/>
      <c r="P259" s="279"/>
      <c r="Q259" s="279"/>
      <c r="R259" s="279"/>
      <c r="S259" s="279"/>
      <c r="T259" s="279"/>
      <c r="U259" s="279"/>
      <c r="V259" s="280"/>
    </row>
    <row r="260" spans="2:22" ht="16.5" customHeight="1" x14ac:dyDescent="0.25">
      <c r="B260" s="278"/>
      <c r="C260" s="279"/>
      <c r="D260" s="279"/>
      <c r="E260" s="279"/>
      <c r="F260" s="279"/>
      <c r="G260" s="279"/>
      <c r="H260" s="279"/>
      <c r="I260" s="279"/>
      <c r="J260" s="279"/>
      <c r="K260" s="279"/>
      <c r="L260" s="279"/>
      <c r="M260" s="279"/>
      <c r="N260" s="279"/>
      <c r="O260" s="279"/>
      <c r="P260" s="279"/>
      <c r="Q260" s="279"/>
      <c r="R260" s="279"/>
      <c r="S260" s="279"/>
      <c r="T260" s="279"/>
      <c r="U260" s="279"/>
      <c r="V260" s="280"/>
    </row>
    <row r="261" spans="2:22" ht="16.5" customHeight="1" thickBot="1" x14ac:dyDescent="0.3">
      <c r="B261" s="281" t="s">
        <v>3</v>
      </c>
      <c r="C261" s="282"/>
      <c r="D261" s="282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287" t="s">
        <v>20</v>
      </c>
      <c r="E262" s="287"/>
      <c r="F262" s="287"/>
      <c r="G262" s="287"/>
      <c r="H262" s="287"/>
      <c r="I262" s="287"/>
      <c r="J262" s="287"/>
      <c r="K262" s="287"/>
      <c r="L262" s="287"/>
      <c r="M262" s="287"/>
      <c r="N262" s="287"/>
      <c r="O262" s="287"/>
      <c r="P262" s="287"/>
      <c r="Q262" s="287"/>
      <c r="R262" s="287"/>
      <c r="S262" s="287"/>
      <c r="T262" s="287"/>
      <c r="U262" s="287"/>
      <c r="V262" s="288"/>
    </row>
    <row r="263" spans="2:22" x14ac:dyDescent="0.25">
      <c r="B263" s="7"/>
      <c r="C263" s="4"/>
      <c r="D263" s="289" t="s">
        <v>143</v>
      </c>
      <c r="E263" s="289"/>
      <c r="F263" s="289"/>
      <c r="G263" s="289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283" t="s">
        <v>47</v>
      </c>
      <c r="G265" s="283"/>
      <c r="H265" s="283"/>
      <c r="I265" s="284"/>
      <c r="J265" s="285"/>
      <c r="K265" s="285"/>
      <c r="L265" s="285"/>
      <c r="M265" s="285"/>
      <c r="N265" s="285"/>
      <c r="O265" s="285"/>
      <c r="P265" s="285"/>
      <c r="Q265" s="285"/>
      <c r="R265" s="285"/>
      <c r="S265" s="285"/>
      <c r="T265" s="285"/>
      <c r="U265" s="286"/>
      <c r="V265" s="13"/>
    </row>
    <row r="266" spans="2:22" x14ac:dyDescent="0.25">
      <c r="B266" s="7"/>
      <c r="C266" s="4"/>
      <c r="D266" s="289" t="s">
        <v>67</v>
      </c>
      <c r="E266" s="289"/>
      <c r="F266" s="289"/>
      <c r="G266" s="290"/>
      <c r="H266" s="291"/>
      <c r="I266" s="291"/>
      <c r="J266" s="291"/>
      <c r="K266" s="291"/>
      <c r="L266" s="291"/>
      <c r="M266" s="291"/>
      <c r="N266" s="291"/>
      <c r="O266" s="291"/>
      <c r="P266" s="291"/>
      <c r="Q266" s="291"/>
      <c r="R266" s="291"/>
      <c r="S266" s="291"/>
      <c r="T266" s="291"/>
      <c r="U266" s="29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5" t="s">
        <v>68</v>
      </c>
      <c r="C268" s="296"/>
      <c r="D268" s="296"/>
      <c r="E268" s="296"/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  <c r="R268" s="296"/>
      <c r="S268" s="296"/>
      <c r="T268" s="296"/>
      <c r="U268" s="296"/>
      <c r="V268" s="297"/>
    </row>
    <row r="269" spans="2:22" ht="16.5" customHeight="1" x14ac:dyDescent="0.25">
      <c r="B269" s="295"/>
      <c r="C269" s="296"/>
      <c r="D269" s="296"/>
      <c r="E269" s="296"/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  <c r="R269" s="296"/>
      <c r="S269" s="296"/>
      <c r="T269" s="296"/>
      <c r="U269" s="296"/>
      <c r="V269" s="297"/>
    </row>
    <row r="270" spans="2:22" ht="16.5" thickBot="1" x14ac:dyDescent="0.3">
      <c r="B270" s="281" t="s">
        <v>3</v>
      </c>
      <c r="C270" s="282"/>
      <c r="D270" s="282"/>
      <c r="E270" s="298"/>
      <c r="F270" s="298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9"/>
    </row>
    <row r="271" spans="2:22" ht="16.5" thickBot="1" x14ac:dyDescent="0.3">
      <c r="B271" s="7"/>
      <c r="C271" s="130"/>
      <c r="D271" s="293" t="s">
        <v>48</v>
      </c>
      <c r="E271" s="293"/>
      <c r="F271" s="293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289" t="s">
        <v>191</v>
      </c>
      <c r="E272" s="289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289" t="s">
        <v>192</v>
      </c>
      <c r="E273" s="289"/>
      <c r="F273" s="289"/>
      <c r="G273" s="289"/>
      <c r="H273" s="290"/>
      <c r="I273" s="291"/>
      <c r="J273" s="291"/>
      <c r="K273" s="291"/>
      <c r="L273" s="291"/>
      <c r="M273" s="291"/>
      <c r="N273" s="291"/>
      <c r="O273" s="291"/>
      <c r="P273" s="291"/>
      <c r="Q273" s="291"/>
      <c r="R273" s="291"/>
      <c r="S273" s="291"/>
      <c r="T273" s="291"/>
      <c r="U273" s="292"/>
      <c r="V273" s="53"/>
      <c r="W273" s="5"/>
    </row>
    <row r="274" spans="1:23" x14ac:dyDescent="0.25">
      <c r="B274" s="278" t="s">
        <v>49</v>
      </c>
      <c r="C274" s="279"/>
      <c r="D274" s="279"/>
      <c r="E274" s="279"/>
      <c r="F274" s="279"/>
      <c r="G274" s="279"/>
      <c r="H274" s="279"/>
      <c r="I274" s="279"/>
      <c r="J274" s="279"/>
      <c r="K274" s="279"/>
      <c r="L274" s="279"/>
      <c r="M274" s="279"/>
      <c r="N274" s="279"/>
      <c r="O274" s="279"/>
      <c r="P274" s="279"/>
      <c r="Q274" s="279"/>
      <c r="R274" s="279"/>
      <c r="S274" s="279"/>
      <c r="T274" s="279"/>
      <c r="U274" s="279"/>
      <c r="V274" s="280"/>
    </row>
    <row r="275" spans="1:23" ht="16.5" customHeight="1" x14ac:dyDescent="0.25">
      <c r="B275" s="278"/>
      <c r="C275" s="279"/>
      <c r="D275" s="279"/>
      <c r="E275" s="279"/>
      <c r="F275" s="279"/>
      <c r="G275" s="279"/>
      <c r="H275" s="279"/>
      <c r="I275" s="279"/>
      <c r="J275" s="279"/>
      <c r="K275" s="279"/>
      <c r="L275" s="279"/>
      <c r="M275" s="279"/>
      <c r="N275" s="279"/>
      <c r="O275" s="279"/>
      <c r="P275" s="279"/>
      <c r="Q275" s="279"/>
      <c r="R275" s="279"/>
      <c r="S275" s="279"/>
      <c r="T275" s="279"/>
      <c r="U275" s="279"/>
      <c r="V275" s="280"/>
    </row>
    <row r="276" spans="1:23" ht="16.5" thickBot="1" x14ac:dyDescent="0.3">
      <c r="B276" s="281" t="s">
        <v>3</v>
      </c>
      <c r="C276" s="282"/>
      <c r="D276" s="282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3" t="s">
        <v>48</v>
      </c>
      <c r="E277" s="293"/>
      <c r="F277" s="293"/>
      <c r="G277" s="293"/>
      <c r="H277" s="293"/>
      <c r="I277" s="293"/>
      <c r="J277" s="293"/>
      <c r="K277" s="293"/>
      <c r="L277" s="293"/>
      <c r="M277" s="293"/>
      <c r="N277" s="293"/>
      <c r="O277" s="293"/>
      <c r="P277" s="293"/>
      <c r="Q277" s="293"/>
      <c r="R277" s="293"/>
      <c r="S277" s="293"/>
      <c r="T277" s="293"/>
      <c r="U277" s="293"/>
      <c r="V277" s="294"/>
    </row>
    <row r="278" spans="1:23" x14ac:dyDescent="0.25">
      <c r="B278" s="7"/>
      <c r="C278" s="4"/>
      <c r="D278" s="4"/>
      <c r="E278" s="387" t="s">
        <v>197</v>
      </c>
      <c r="F278" s="387"/>
      <c r="G278" s="386" t="s">
        <v>195</v>
      </c>
      <c r="H278" s="383"/>
      <c r="I278" s="383" t="s">
        <v>196</v>
      </c>
      <c r="J278" s="383"/>
      <c r="K278" s="383" t="s">
        <v>196</v>
      </c>
      <c r="L278" s="383"/>
      <c r="M278" s="383" t="s">
        <v>196</v>
      </c>
      <c r="N278" s="38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387"/>
      <c r="F279" s="387"/>
      <c r="G279" s="386"/>
      <c r="H279" s="383"/>
      <c r="I279" s="383"/>
      <c r="J279" s="383"/>
      <c r="K279" s="383"/>
      <c r="L279" s="383"/>
      <c r="M279" s="383"/>
      <c r="N279" s="38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263" t="s">
        <v>53</v>
      </c>
      <c r="F280" s="263"/>
      <c r="G280" s="384"/>
      <c r="H280" s="385"/>
      <c r="I280" s="385"/>
      <c r="J280" s="385"/>
      <c r="K280" s="385"/>
      <c r="L280" s="385"/>
      <c r="M280" s="385"/>
      <c r="N280" s="385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263"/>
      <c r="F281" s="263"/>
      <c r="G281" s="384"/>
      <c r="H281" s="385"/>
      <c r="I281" s="385"/>
      <c r="J281" s="385"/>
      <c r="K281" s="385"/>
      <c r="L281" s="385"/>
      <c r="M281" s="385"/>
      <c r="N281" s="385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262" t="s">
        <v>194</v>
      </c>
      <c r="F282" s="263"/>
      <c r="G282" s="386"/>
      <c r="H282" s="383"/>
      <c r="I282" s="383"/>
      <c r="J282" s="383"/>
      <c r="K282" s="383"/>
      <c r="L282" s="383"/>
      <c r="M282" s="383"/>
      <c r="N282" s="38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263"/>
      <c r="F283" s="263"/>
      <c r="G283" s="386"/>
      <c r="H283" s="383"/>
      <c r="I283" s="383"/>
      <c r="J283" s="383"/>
      <c r="K283" s="383"/>
      <c r="L283" s="383"/>
      <c r="M283" s="383"/>
      <c r="N283" s="38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389" t="s">
        <v>51</v>
      </c>
      <c r="F284" s="389"/>
      <c r="G284" s="388"/>
      <c r="H284" s="388"/>
      <c r="I284" s="388"/>
      <c r="J284" s="388"/>
      <c r="K284" s="388"/>
      <c r="L284" s="388"/>
      <c r="M284" s="388"/>
      <c r="N284" s="388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388" t="s">
        <v>50</v>
      </c>
      <c r="F285" s="388"/>
      <c r="G285" s="388"/>
      <c r="H285" s="388"/>
      <c r="I285" s="388"/>
      <c r="J285" s="388"/>
      <c r="K285" s="388"/>
      <c r="L285" s="388"/>
      <c r="M285" s="388"/>
      <c r="N285" s="388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5" t="s">
        <v>156</v>
      </c>
      <c r="C287" s="296"/>
      <c r="D287" s="296"/>
      <c r="E287" s="296"/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  <c r="R287" s="296"/>
      <c r="S287" s="296"/>
      <c r="T287" s="296"/>
      <c r="U287" s="296"/>
      <c r="V287" s="297"/>
    </row>
    <row r="288" spans="1:23" ht="16.5" customHeight="1" x14ac:dyDescent="0.25">
      <c r="B288" s="295"/>
      <c r="C288" s="296"/>
      <c r="D288" s="296"/>
      <c r="E288" s="296"/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  <c r="R288" s="296"/>
      <c r="S288" s="296"/>
      <c r="T288" s="296"/>
      <c r="U288" s="296"/>
      <c r="V288" s="297"/>
    </row>
    <row r="289" spans="2:22" ht="16.5" thickBot="1" x14ac:dyDescent="0.3">
      <c r="B289" s="281" t="s">
        <v>3</v>
      </c>
      <c r="C289" s="282"/>
      <c r="D289" s="282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3" t="s">
        <v>48</v>
      </c>
      <c r="E290" s="293"/>
      <c r="F290" s="293"/>
      <c r="G290" s="293"/>
      <c r="H290" s="293"/>
      <c r="I290" s="293"/>
      <c r="J290" s="293"/>
      <c r="K290" s="293"/>
      <c r="L290" s="293"/>
      <c r="M290" s="293"/>
      <c r="N290" s="293"/>
      <c r="O290" s="293"/>
      <c r="P290" s="293"/>
      <c r="Q290" s="293"/>
      <c r="R290" s="293"/>
      <c r="S290" s="293"/>
      <c r="T290" s="293"/>
      <c r="U290" s="293"/>
      <c r="V290" s="294"/>
    </row>
    <row r="291" spans="2:22" ht="15" customHeight="1" x14ac:dyDescent="0.25">
      <c r="B291" s="7"/>
      <c r="C291" s="4"/>
      <c r="D291" s="4"/>
      <c r="E291" s="416" t="s">
        <v>52</v>
      </c>
      <c r="F291" s="387"/>
      <c r="G291" s="264" t="s">
        <v>202</v>
      </c>
      <c r="H291" s="383"/>
      <c r="I291" s="265" t="s">
        <v>202</v>
      </c>
      <c r="J291" s="383"/>
      <c r="K291" s="265" t="s">
        <v>202</v>
      </c>
      <c r="L291" s="383"/>
      <c r="M291" s="265" t="s">
        <v>202</v>
      </c>
      <c r="N291" s="38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387"/>
      <c r="F292" s="387"/>
      <c r="G292" s="386"/>
      <c r="H292" s="383"/>
      <c r="I292" s="383"/>
      <c r="J292" s="383"/>
      <c r="K292" s="383"/>
      <c r="L292" s="383"/>
      <c r="M292" s="383"/>
      <c r="N292" s="38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263" t="s">
        <v>53</v>
      </c>
      <c r="F293" s="263"/>
      <c r="G293" s="384"/>
      <c r="H293" s="385"/>
      <c r="I293" s="385"/>
      <c r="J293" s="385"/>
      <c r="K293" s="385"/>
      <c r="L293" s="385"/>
      <c r="M293" s="385"/>
      <c r="N293" s="385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263"/>
      <c r="F294" s="263"/>
      <c r="G294" s="384"/>
      <c r="H294" s="385"/>
      <c r="I294" s="385"/>
      <c r="J294" s="385"/>
      <c r="K294" s="385"/>
      <c r="L294" s="385"/>
      <c r="M294" s="385"/>
      <c r="N294" s="385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262" t="s">
        <v>194</v>
      </c>
      <c r="F295" s="263"/>
      <c r="G295" s="264"/>
      <c r="H295" s="265"/>
      <c r="I295" s="265"/>
      <c r="J295" s="265"/>
      <c r="K295" s="265"/>
      <c r="L295" s="265"/>
      <c r="M295" s="265"/>
      <c r="N295" s="26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263"/>
      <c r="F296" s="263"/>
      <c r="G296" s="264"/>
      <c r="H296" s="265"/>
      <c r="I296" s="265"/>
      <c r="J296" s="265"/>
      <c r="K296" s="265"/>
      <c r="L296" s="265"/>
      <c r="M296" s="265"/>
      <c r="N296" s="26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389" t="s">
        <v>54</v>
      </c>
      <c r="F297" s="389"/>
      <c r="G297" s="388"/>
      <c r="H297" s="388"/>
      <c r="I297" s="388"/>
      <c r="J297" s="388"/>
      <c r="K297" s="388"/>
      <c r="L297" s="388"/>
      <c r="M297" s="388"/>
      <c r="N297" s="388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388" t="s">
        <v>50</v>
      </c>
      <c r="F298" s="388"/>
      <c r="G298" s="388"/>
      <c r="H298" s="388"/>
      <c r="I298" s="388"/>
      <c r="J298" s="388"/>
      <c r="K298" s="388"/>
      <c r="L298" s="388"/>
      <c r="M298" s="388"/>
      <c r="N298" s="388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5" t="s">
        <v>146</v>
      </c>
      <c r="C300" s="296"/>
      <c r="D300" s="296"/>
      <c r="E300" s="296"/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  <c r="R300" s="296"/>
      <c r="S300" s="296"/>
      <c r="T300" s="296"/>
      <c r="U300" s="296"/>
      <c r="V300" s="297"/>
    </row>
    <row r="301" spans="2:22" ht="16.5" customHeight="1" x14ac:dyDescent="0.25">
      <c r="B301" s="295"/>
      <c r="C301" s="296"/>
      <c r="D301" s="296"/>
      <c r="E301" s="296"/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  <c r="R301" s="296"/>
      <c r="S301" s="296"/>
      <c r="T301" s="296"/>
      <c r="U301" s="296"/>
      <c r="V301" s="297"/>
    </row>
    <row r="302" spans="2:22" ht="16.5" customHeight="1" thickBot="1" x14ac:dyDescent="0.3">
      <c r="B302" s="281" t="s">
        <v>3</v>
      </c>
      <c r="C302" s="282"/>
      <c r="D302" s="282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287" t="s">
        <v>20</v>
      </c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8"/>
    </row>
    <row r="304" spans="2:22" ht="15" customHeight="1" thickBot="1" x14ac:dyDescent="0.3">
      <c r="B304" s="7"/>
      <c r="C304" s="4"/>
      <c r="D304" s="289" t="s">
        <v>144</v>
      </c>
      <c r="E304" s="289"/>
      <c r="F304" s="417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289" t="s">
        <v>145</v>
      </c>
      <c r="E305" s="289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418"/>
      <c r="G306" s="419"/>
      <c r="H306" s="419"/>
      <c r="I306" s="419"/>
      <c r="J306" s="419"/>
      <c r="K306" s="419"/>
      <c r="L306" s="419"/>
      <c r="M306" s="419"/>
      <c r="N306" s="419"/>
      <c r="O306" s="419"/>
      <c r="P306" s="419"/>
      <c r="Q306" s="419"/>
      <c r="R306" s="419"/>
      <c r="S306" s="419"/>
      <c r="T306" s="420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421"/>
      <c r="G307" s="422"/>
      <c r="H307" s="422"/>
      <c r="I307" s="422"/>
      <c r="J307" s="422"/>
      <c r="K307" s="422"/>
      <c r="L307" s="422"/>
      <c r="M307" s="422"/>
      <c r="N307" s="422"/>
      <c r="O307" s="422"/>
      <c r="P307" s="422"/>
      <c r="Q307" s="422"/>
      <c r="R307" s="422"/>
      <c r="S307" s="422"/>
      <c r="T307" s="423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78" t="s">
        <v>147</v>
      </c>
      <c r="C309" s="279"/>
      <c r="D309" s="279"/>
      <c r="E309" s="279"/>
      <c r="F309" s="279"/>
      <c r="G309" s="279"/>
      <c r="H309" s="279"/>
      <c r="I309" s="279"/>
      <c r="J309" s="279"/>
      <c r="K309" s="279"/>
      <c r="L309" s="279"/>
      <c r="M309" s="279"/>
      <c r="N309" s="279"/>
      <c r="O309" s="279"/>
      <c r="P309" s="279"/>
      <c r="Q309" s="279"/>
      <c r="R309" s="279"/>
      <c r="S309" s="279"/>
      <c r="T309" s="279"/>
      <c r="U309" s="279"/>
      <c r="V309" s="280"/>
    </row>
    <row r="310" spans="1:23" x14ac:dyDescent="0.25">
      <c r="B310" s="278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79"/>
      <c r="O310" s="279"/>
      <c r="P310" s="279"/>
      <c r="Q310" s="279"/>
      <c r="R310" s="279"/>
      <c r="S310" s="279"/>
      <c r="T310" s="279"/>
      <c r="U310" s="279"/>
      <c r="V310" s="280"/>
    </row>
    <row r="311" spans="1:23" x14ac:dyDescent="0.25">
      <c r="B311" s="21"/>
      <c r="C311" s="407"/>
      <c r="D311" s="408"/>
      <c r="E311" s="408"/>
      <c r="F311" s="408"/>
      <c r="G311" s="408"/>
      <c r="H311" s="408"/>
      <c r="I311" s="408"/>
      <c r="J311" s="408"/>
      <c r="K311" s="408"/>
      <c r="L311" s="408"/>
      <c r="M311" s="408"/>
      <c r="N311" s="408"/>
      <c r="O311" s="408"/>
      <c r="P311" s="408"/>
      <c r="Q311" s="408"/>
      <c r="R311" s="408"/>
      <c r="S311" s="408"/>
      <c r="T311" s="408"/>
      <c r="U311" s="409"/>
      <c r="V311" s="13"/>
    </row>
    <row r="312" spans="1:23" x14ac:dyDescent="0.25">
      <c r="B312" s="21"/>
      <c r="C312" s="410"/>
      <c r="D312" s="411"/>
      <c r="E312" s="411"/>
      <c r="F312" s="411"/>
      <c r="G312" s="411"/>
      <c r="H312" s="411"/>
      <c r="I312" s="411"/>
      <c r="J312" s="411"/>
      <c r="K312" s="411"/>
      <c r="L312" s="411"/>
      <c r="M312" s="411"/>
      <c r="N312" s="411"/>
      <c r="O312" s="411"/>
      <c r="P312" s="411"/>
      <c r="Q312" s="411"/>
      <c r="R312" s="411"/>
      <c r="S312" s="411"/>
      <c r="T312" s="411"/>
      <c r="U312" s="412"/>
      <c r="V312" s="13"/>
    </row>
    <row r="313" spans="1:23" x14ac:dyDescent="0.25">
      <c r="B313" s="21"/>
      <c r="C313" s="410"/>
      <c r="D313" s="411"/>
      <c r="E313" s="411"/>
      <c r="F313" s="411"/>
      <c r="G313" s="411"/>
      <c r="H313" s="411"/>
      <c r="I313" s="411"/>
      <c r="J313" s="411"/>
      <c r="K313" s="411"/>
      <c r="L313" s="411"/>
      <c r="M313" s="411"/>
      <c r="N313" s="411"/>
      <c r="O313" s="411"/>
      <c r="P313" s="411"/>
      <c r="Q313" s="411"/>
      <c r="R313" s="411"/>
      <c r="S313" s="411"/>
      <c r="T313" s="411"/>
      <c r="U313" s="412"/>
      <c r="V313" s="13"/>
    </row>
    <row r="314" spans="1:23" customFormat="1" x14ac:dyDescent="0.25">
      <c r="B314" s="21"/>
      <c r="C314" s="413"/>
      <c r="D314" s="414"/>
      <c r="E314" s="414"/>
      <c r="F314" s="414"/>
      <c r="G314" s="414"/>
      <c r="H314" s="414"/>
      <c r="I314" s="414"/>
      <c r="J314" s="414"/>
      <c r="K314" s="414"/>
      <c r="L314" s="414"/>
      <c r="M314" s="414"/>
      <c r="N314" s="414"/>
      <c r="O314" s="414"/>
      <c r="P314" s="414"/>
      <c r="Q314" s="414"/>
      <c r="R314" s="414"/>
      <c r="S314" s="414"/>
      <c r="T314" s="414"/>
      <c r="U314" s="415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69" t="s">
        <v>55</v>
      </c>
      <c r="C317" s="270"/>
      <c r="D317" s="270"/>
      <c r="E317" s="270"/>
      <c r="F317" s="270"/>
      <c r="G317" s="270"/>
      <c r="H317" s="270"/>
      <c r="I317" s="270"/>
      <c r="J317" s="270"/>
      <c r="K317" s="270"/>
      <c r="L317" s="270"/>
      <c r="M317" s="270"/>
      <c r="N317" s="270"/>
      <c r="O317" s="270"/>
      <c r="P317" s="270"/>
      <c r="Q317" s="270"/>
      <c r="R317" s="270"/>
      <c r="S317" s="270"/>
      <c r="T317" s="270"/>
      <c r="U317" s="270"/>
      <c r="V317" s="271"/>
    </row>
    <row r="318" spans="1:23" x14ac:dyDescent="0.25">
      <c r="B318" s="272"/>
      <c r="C318" s="273"/>
      <c r="D318" s="273"/>
      <c r="E318" s="273"/>
      <c r="F318" s="273"/>
      <c r="G318" s="273"/>
      <c r="H318" s="273"/>
      <c r="I318" s="273"/>
      <c r="J318" s="273"/>
      <c r="K318" s="273"/>
      <c r="L318" s="273"/>
      <c r="M318" s="273"/>
      <c r="N318" s="273"/>
      <c r="O318" s="273"/>
      <c r="P318" s="273"/>
      <c r="Q318" s="273"/>
      <c r="R318" s="273"/>
      <c r="S318" s="273"/>
      <c r="T318" s="273"/>
      <c r="U318" s="273"/>
      <c r="V318" s="274"/>
    </row>
    <row r="319" spans="1:23" ht="15.75" thickBot="1" x14ac:dyDescent="0.3">
      <c r="B319" s="275"/>
      <c r="C319" s="276"/>
      <c r="D319" s="276"/>
      <c r="E319" s="276"/>
      <c r="F319" s="276"/>
      <c r="G319" s="276"/>
      <c r="H319" s="276"/>
      <c r="I319" s="276"/>
      <c r="J319" s="276"/>
      <c r="K319" s="276"/>
      <c r="L319" s="276"/>
      <c r="M319" s="276"/>
      <c r="N319" s="276"/>
      <c r="O319" s="276"/>
      <c r="P319" s="276"/>
      <c r="Q319" s="276"/>
      <c r="R319" s="276"/>
      <c r="S319" s="276"/>
      <c r="T319" s="276"/>
      <c r="U319" s="276"/>
      <c r="V319" s="277"/>
    </row>
    <row r="320" spans="1:23" x14ac:dyDescent="0.25">
      <c r="B320" s="278" t="s">
        <v>69</v>
      </c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79"/>
      <c r="P320" s="279"/>
      <c r="Q320" s="279"/>
      <c r="R320" s="279"/>
      <c r="S320" s="279"/>
      <c r="T320" s="279"/>
      <c r="U320" s="279"/>
      <c r="V320" s="280"/>
    </row>
    <row r="321" spans="1:23" ht="16.5" customHeight="1" x14ac:dyDescent="0.25">
      <c r="B321" s="278"/>
      <c r="C321" s="279"/>
      <c r="D321" s="279"/>
      <c r="E321" s="279"/>
      <c r="F321" s="279"/>
      <c r="G321" s="279"/>
      <c r="H321" s="279"/>
      <c r="I321" s="279"/>
      <c r="J321" s="279"/>
      <c r="K321" s="279"/>
      <c r="L321" s="279"/>
      <c r="M321" s="279"/>
      <c r="N321" s="279"/>
      <c r="O321" s="279"/>
      <c r="P321" s="279"/>
      <c r="Q321" s="279"/>
      <c r="R321" s="279"/>
      <c r="S321" s="279"/>
      <c r="T321" s="279"/>
      <c r="U321" s="279"/>
      <c r="V321" s="280"/>
    </row>
    <row r="322" spans="1:23" s="1" customFormat="1" ht="16.5" customHeight="1" thickBot="1" x14ac:dyDescent="0.3">
      <c r="A322" s="74"/>
      <c r="B322" s="281" t="s">
        <v>3</v>
      </c>
      <c r="C322" s="282"/>
      <c r="D322" s="282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9"/>
      <c r="W322" s="74"/>
    </row>
    <row r="323" spans="1:23" ht="16.5" thickBot="1" x14ac:dyDescent="0.3">
      <c r="B323" s="7"/>
      <c r="C323" s="130"/>
      <c r="D323" s="381" t="s">
        <v>117</v>
      </c>
      <c r="E323" s="293"/>
      <c r="F323" s="293"/>
      <c r="G323" s="293"/>
      <c r="H323" s="293"/>
      <c r="I323" s="322"/>
      <c r="J323" s="402"/>
      <c r="K323" s="402"/>
      <c r="L323" s="402"/>
      <c r="M323" s="402"/>
      <c r="N323" s="402"/>
      <c r="O323" s="402"/>
      <c r="P323" s="402"/>
      <c r="Q323" s="402"/>
      <c r="R323" s="402"/>
      <c r="S323" s="402"/>
      <c r="T323" s="402"/>
      <c r="U323" s="40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404"/>
      <c r="J324" s="405"/>
      <c r="K324" s="405"/>
      <c r="L324" s="405"/>
      <c r="M324" s="405"/>
      <c r="N324" s="405"/>
      <c r="O324" s="405"/>
      <c r="P324" s="405"/>
      <c r="Q324" s="405"/>
      <c r="R324" s="405"/>
      <c r="S324" s="405"/>
      <c r="T324" s="405"/>
      <c r="U324" s="40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78" t="s">
        <v>56</v>
      </c>
      <c r="C326" s="279"/>
      <c r="D326" s="279"/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79"/>
      <c r="P326" s="279"/>
      <c r="Q326" s="279"/>
      <c r="R326" s="279"/>
      <c r="S326" s="279"/>
      <c r="T326" s="279"/>
      <c r="U326" s="279"/>
      <c r="V326" s="280"/>
    </row>
    <row r="327" spans="1:23" x14ac:dyDescent="0.25">
      <c r="B327" s="278"/>
      <c r="C327" s="279"/>
      <c r="D327" s="279"/>
      <c r="E327" s="279"/>
      <c r="F327" s="279"/>
      <c r="G327" s="279"/>
      <c r="H327" s="279"/>
      <c r="I327" s="279"/>
      <c r="J327" s="279"/>
      <c r="K327" s="279"/>
      <c r="L327" s="279"/>
      <c r="M327" s="279"/>
      <c r="N327" s="279"/>
      <c r="O327" s="279"/>
      <c r="P327" s="279"/>
      <c r="Q327" s="279"/>
      <c r="R327" s="279"/>
      <c r="S327" s="279"/>
      <c r="T327" s="279"/>
      <c r="U327" s="279"/>
      <c r="V327" s="280"/>
    </row>
    <row r="328" spans="1:23" x14ac:dyDescent="0.25">
      <c r="B328" s="266" t="s">
        <v>57</v>
      </c>
      <c r="C328" s="267"/>
      <c r="D328" s="267"/>
      <c r="E328" s="267"/>
      <c r="F328" s="267"/>
      <c r="G328" s="267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8"/>
    </row>
    <row r="329" spans="1:23" ht="16.5" customHeight="1" x14ac:dyDescent="0.25">
      <c r="B329" s="266"/>
      <c r="C329" s="267"/>
      <c r="D329" s="267"/>
      <c r="E329" s="267"/>
      <c r="F329" s="267"/>
      <c r="G329" s="267"/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8"/>
    </row>
    <row r="330" spans="1:23" ht="16.5" customHeight="1" thickBot="1" x14ac:dyDescent="0.3">
      <c r="B330" s="281" t="s">
        <v>3</v>
      </c>
      <c r="C330" s="282"/>
      <c r="D330" s="282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3" t="s">
        <v>118</v>
      </c>
      <c r="E331" s="293"/>
      <c r="F331" s="293"/>
      <c r="G331" s="293"/>
      <c r="H331" s="293"/>
      <c r="I331" s="29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22"/>
      <c r="F332" s="323"/>
      <c r="G332" s="323"/>
      <c r="H332" s="323"/>
      <c r="I332" s="323"/>
      <c r="J332" s="323"/>
      <c r="K332" s="323"/>
      <c r="L332" s="323"/>
      <c r="M332" s="323"/>
      <c r="N332" s="323"/>
      <c r="O332" s="323"/>
      <c r="P332" s="323"/>
      <c r="Q332" s="323"/>
      <c r="R332" s="323"/>
      <c r="S332" s="323"/>
      <c r="T332" s="323"/>
      <c r="U332" s="324"/>
      <c r="V332" s="12"/>
      <c r="W332" s="5"/>
    </row>
    <row r="333" spans="1:23" ht="15.75" x14ac:dyDescent="0.25">
      <c r="A333" s="5"/>
      <c r="B333" s="7"/>
      <c r="C333" s="11"/>
      <c r="D333" s="64"/>
      <c r="E333" s="328"/>
      <c r="F333" s="329"/>
      <c r="G333" s="329"/>
      <c r="H333" s="329"/>
      <c r="I333" s="329"/>
      <c r="J333" s="329"/>
      <c r="K333" s="329"/>
      <c r="L333" s="329"/>
      <c r="M333" s="329"/>
      <c r="N333" s="329"/>
      <c r="O333" s="329"/>
      <c r="P333" s="329"/>
      <c r="Q333" s="329"/>
      <c r="R333" s="329"/>
      <c r="S333" s="329"/>
      <c r="T333" s="329"/>
      <c r="U333" s="330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266" t="s">
        <v>59</v>
      </c>
      <c r="C335" s="267"/>
      <c r="D335" s="267"/>
      <c r="E335" s="267"/>
      <c r="F335" s="267"/>
      <c r="G335" s="267"/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8"/>
      <c r="W335" s="5"/>
    </row>
    <row r="336" spans="1:23" ht="16.5" customHeight="1" x14ac:dyDescent="0.25">
      <c r="A336" s="5"/>
      <c r="B336" s="266"/>
      <c r="C336" s="267"/>
      <c r="D336" s="267"/>
      <c r="E336" s="267"/>
      <c r="F336" s="267"/>
      <c r="G336" s="267"/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8"/>
      <c r="W336" s="5"/>
    </row>
    <row r="337" spans="1:23" ht="16.5" thickBot="1" x14ac:dyDescent="0.3">
      <c r="A337" s="5"/>
      <c r="B337" s="281" t="s">
        <v>3</v>
      </c>
      <c r="C337" s="282"/>
      <c r="D337" s="282"/>
      <c r="E337" s="298"/>
      <c r="F337" s="298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9"/>
      <c r="W337" s="5"/>
    </row>
    <row r="338" spans="1:23" ht="16.5" thickBot="1" x14ac:dyDescent="0.3">
      <c r="A338" s="5"/>
      <c r="B338" s="7"/>
      <c r="C338" s="130"/>
      <c r="D338" s="293" t="s">
        <v>58</v>
      </c>
      <c r="E338" s="293"/>
      <c r="F338" s="293"/>
      <c r="G338" s="293"/>
      <c r="H338" s="390"/>
      <c r="I338" s="391"/>
      <c r="J338" s="391"/>
      <c r="K338" s="391"/>
      <c r="L338" s="391"/>
      <c r="M338" s="391"/>
      <c r="N338" s="391"/>
      <c r="O338" s="391"/>
      <c r="P338" s="391"/>
      <c r="Q338" s="391"/>
      <c r="R338" s="391"/>
      <c r="S338" s="391"/>
      <c r="T338" s="391"/>
      <c r="U338" s="392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93"/>
      <c r="I339" s="394"/>
      <c r="J339" s="394"/>
      <c r="K339" s="394"/>
      <c r="L339" s="394"/>
      <c r="M339" s="394"/>
      <c r="N339" s="394"/>
      <c r="O339" s="394"/>
      <c r="P339" s="394"/>
      <c r="Q339" s="394"/>
      <c r="R339" s="394"/>
      <c r="S339" s="394"/>
      <c r="T339" s="394"/>
      <c r="U339" s="395"/>
      <c r="V339" s="65"/>
      <c r="W339" s="5"/>
    </row>
    <row r="340" spans="1:23" x14ac:dyDescent="0.25">
      <c r="A340" s="5"/>
      <c r="B340" s="266" t="s">
        <v>70</v>
      </c>
      <c r="C340" s="267"/>
      <c r="D340" s="267"/>
      <c r="E340" s="267"/>
      <c r="F340" s="267"/>
      <c r="G340" s="267"/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8"/>
      <c r="W340" s="5"/>
    </row>
    <row r="341" spans="1:23" ht="16.5" customHeight="1" x14ac:dyDescent="0.25">
      <c r="A341" s="5"/>
      <c r="B341" s="266"/>
      <c r="C341" s="267"/>
      <c r="D341" s="267"/>
      <c r="E341" s="267"/>
      <c r="F341" s="267"/>
      <c r="G341" s="267"/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8"/>
      <c r="W341" s="5"/>
    </row>
    <row r="342" spans="1:23" ht="15.75" customHeight="1" thickBot="1" x14ac:dyDescent="0.3">
      <c r="A342" s="5"/>
      <c r="B342" s="281" t="s">
        <v>3</v>
      </c>
      <c r="C342" s="282"/>
      <c r="D342" s="282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287" t="s">
        <v>20</v>
      </c>
      <c r="E343" s="287"/>
      <c r="F343" s="287"/>
      <c r="G343" s="287"/>
      <c r="H343" s="287"/>
      <c r="I343" s="287"/>
      <c r="J343" s="287"/>
      <c r="K343" s="287"/>
      <c r="L343" s="287"/>
      <c r="M343" s="287"/>
      <c r="N343" s="287"/>
      <c r="O343" s="287"/>
      <c r="P343" s="287"/>
      <c r="Q343" s="287"/>
      <c r="R343" s="287"/>
      <c r="S343" s="287"/>
      <c r="T343" s="287"/>
      <c r="U343" s="287"/>
      <c r="V343" s="288"/>
      <c r="W343" s="5"/>
    </row>
    <row r="344" spans="1:23" ht="15.75" x14ac:dyDescent="0.25">
      <c r="A344" s="5"/>
      <c r="B344" s="14"/>
      <c r="C344" s="11"/>
      <c r="D344" s="306" t="s">
        <v>60</v>
      </c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21"/>
      <c r="W344" s="5"/>
    </row>
    <row r="345" spans="1:23" ht="15.75" customHeight="1" x14ac:dyDescent="0.25">
      <c r="A345" s="5"/>
      <c r="B345" s="14"/>
      <c r="C345" s="11"/>
      <c r="D345" s="2"/>
      <c r="E345" s="396"/>
      <c r="F345" s="397"/>
      <c r="G345" s="397"/>
      <c r="H345" s="397"/>
      <c r="I345" s="397"/>
      <c r="J345" s="397"/>
      <c r="K345" s="397"/>
      <c r="L345" s="397"/>
      <c r="M345" s="397"/>
      <c r="N345" s="397"/>
      <c r="O345" s="397"/>
      <c r="P345" s="397"/>
      <c r="Q345" s="397"/>
      <c r="R345" s="397"/>
      <c r="S345" s="397"/>
      <c r="T345" s="397"/>
      <c r="U345" s="398"/>
      <c r="V345" s="13"/>
      <c r="W345" s="5"/>
    </row>
    <row r="346" spans="1:23" ht="15.75" x14ac:dyDescent="0.25">
      <c r="A346" s="5"/>
      <c r="B346" s="14"/>
      <c r="C346" s="11"/>
      <c r="D346" s="2"/>
      <c r="E346" s="399"/>
      <c r="F346" s="400"/>
      <c r="G346" s="400"/>
      <c r="H346" s="400"/>
      <c r="I346" s="400"/>
      <c r="J346" s="400"/>
      <c r="K346" s="400"/>
      <c r="L346" s="400"/>
      <c r="M346" s="400"/>
      <c r="N346" s="400"/>
      <c r="O346" s="400"/>
      <c r="P346" s="400"/>
      <c r="Q346" s="400"/>
      <c r="R346" s="400"/>
      <c r="S346" s="400"/>
      <c r="T346" s="400"/>
      <c r="U346" s="401"/>
      <c r="V346" s="13"/>
      <c r="W346" s="5"/>
    </row>
    <row r="347" spans="1:23" ht="15.75" x14ac:dyDescent="0.25">
      <c r="A347" s="5"/>
      <c r="B347" s="14"/>
      <c r="C347" s="11"/>
      <c r="D347" s="306" t="s">
        <v>99</v>
      </c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21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78" t="s">
        <v>61</v>
      </c>
      <c r="C351" s="279"/>
      <c r="D351" s="279"/>
      <c r="E351" s="279"/>
      <c r="F351" s="279"/>
      <c r="G351" s="279"/>
      <c r="H351" s="279"/>
      <c r="I351" s="279"/>
      <c r="J351" s="279"/>
      <c r="K351" s="279"/>
      <c r="L351" s="279"/>
      <c r="M351" s="279"/>
      <c r="N351" s="279"/>
      <c r="O351" s="279"/>
      <c r="P351" s="279"/>
      <c r="Q351" s="279"/>
      <c r="R351" s="279"/>
      <c r="S351" s="279"/>
      <c r="T351" s="279"/>
      <c r="U351" s="279"/>
      <c r="V351" s="280"/>
    </row>
    <row r="352" spans="1:23" x14ac:dyDescent="0.25">
      <c r="B352" s="278"/>
      <c r="C352" s="279"/>
      <c r="D352" s="279"/>
      <c r="E352" s="279"/>
      <c r="F352" s="279"/>
      <c r="G352" s="279"/>
      <c r="H352" s="279"/>
      <c r="I352" s="279"/>
      <c r="J352" s="279"/>
      <c r="K352" s="279"/>
      <c r="L352" s="279"/>
      <c r="M352" s="279"/>
      <c r="N352" s="279"/>
      <c r="O352" s="279"/>
      <c r="P352" s="279"/>
      <c r="Q352" s="279"/>
      <c r="R352" s="279"/>
      <c r="S352" s="279"/>
      <c r="T352" s="279"/>
      <c r="U352" s="279"/>
      <c r="V352" s="280"/>
    </row>
    <row r="353" spans="2:22" x14ac:dyDescent="0.25">
      <c r="B353" s="266" t="s">
        <v>205</v>
      </c>
      <c r="C353" s="267"/>
      <c r="D353" s="267"/>
      <c r="E353" s="267"/>
      <c r="F353" s="267"/>
      <c r="G353" s="267"/>
      <c r="H353" s="267"/>
      <c r="I353" s="267"/>
      <c r="J353" s="267"/>
      <c r="K353" s="267"/>
      <c r="L353" s="267"/>
      <c r="M353" s="267"/>
      <c r="N353" s="267"/>
      <c r="O353" s="267"/>
      <c r="P353" s="267"/>
      <c r="Q353" s="267"/>
      <c r="R353" s="267"/>
      <c r="S353" s="267"/>
      <c r="T353" s="267"/>
      <c r="U353" s="267"/>
      <c r="V353" s="268"/>
    </row>
    <row r="354" spans="2:22" ht="16.5" customHeight="1" x14ac:dyDescent="0.25">
      <c r="B354" s="266"/>
      <c r="C354" s="267"/>
      <c r="D354" s="267"/>
      <c r="E354" s="267"/>
      <c r="F354" s="267"/>
      <c r="G354" s="267"/>
      <c r="H354" s="267"/>
      <c r="I354" s="267"/>
      <c r="J354" s="267"/>
      <c r="K354" s="267"/>
      <c r="L354" s="267"/>
      <c r="M354" s="267"/>
      <c r="N354" s="267"/>
      <c r="O354" s="267"/>
      <c r="P354" s="267"/>
      <c r="Q354" s="267"/>
      <c r="R354" s="267"/>
      <c r="S354" s="267"/>
      <c r="T354" s="267"/>
      <c r="U354" s="267"/>
      <c r="V354" s="268"/>
    </row>
    <row r="355" spans="2:22" ht="16.5" thickBot="1" x14ac:dyDescent="0.3">
      <c r="B355" s="281" t="s">
        <v>3</v>
      </c>
      <c r="C355" s="282"/>
      <c r="D355" s="282"/>
      <c r="E355" s="298"/>
      <c r="F355" s="298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9"/>
    </row>
    <row r="356" spans="2:22" ht="16.5" thickBot="1" x14ac:dyDescent="0.3">
      <c r="B356" s="7"/>
      <c r="C356" s="130"/>
      <c r="D356" s="293" t="s">
        <v>62</v>
      </c>
      <c r="E356" s="293"/>
      <c r="F356" s="293"/>
      <c r="G356" s="303"/>
      <c r="H356" s="304"/>
      <c r="I356" s="304"/>
      <c r="J356" s="304"/>
      <c r="K356" s="304"/>
      <c r="L356" s="304"/>
      <c r="M356" s="304"/>
      <c r="N356" s="304"/>
      <c r="O356" s="304"/>
      <c r="P356" s="304"/>
      <c r="Q356" s="304"/>
      <c r="R356" s="304"/>
      <c r="S356" s="304"/>
      <c r="T356" s="304"/>
      <c r="U356" s="305"/>
      <c r="V356" s="53"/>
    </row>
    <row r="357" spans="2:22" ht="16.5" customHeight="1" x14ac:dyDescent="0.25">
      <c r="B357" s="266" t="s">
        <v>63</v>
      </c>
      <c r="C357" s="267"/>
      <c r="D357" s="267"/>
      <c r="E357" s="267"/>
      <c r="F357" s="267"/>
      <c r="G357" s="267"/>
      <c r="H357" s="267"/>
      <c r="I357" s="267"/>
      <c r="J357" s="267"/>
      <c r="K357" s="267"/>
      <c r="L357" s="267"/>
      <c r="M357" s="267"/>
      <c r="N357" s="267"/>
      <c r="O357" s="267"/>
      <c r="P357" s="267"/>
      <c r="Q357" s="267"/>
      <c r="R357" s="267"/>
      <c r="S357" s="267"/>
      <c r="T357" s="267"/>
      <c r="U357" s="267"/>
      <c r="V357" s="268"/>
    </row>
    <row r="358" spans="2:22" ht="16.5" customHeight="1" x14ac:dyDescent="0.25">
      <c r="B358" s="266"/>
      <c r="C358" s="267"/>
      <c r="D358" s="267"/>
      <c r="E358" s="267"/>
      <c r="F358" s="267"/>
      <c r="G358" s="267"/>
      <c r="H358" s="267"/>
      <c r="I358" s="267"/>
      <c r="J358" s="267"/>
      <c r="K358" s="267"/>
      <c r="L358" s="267"/>
      <c r="M358" s="267"/>
      <c r="N358" s="267"/>
      <c r="O358" s="267"/>
      <c r="P358" s="267"/>
      <c r="Q358" s="267"/>
      <c r="R358" s="267"/>
      <c r="S358" s="267"/>
      <c r="T358" s="267"/>
      <c r="U358" s="267"/>
      <c r="V358" s="268"/>
    </row>
    <row r="359" spans="2:22" ht="16.5" customHeight="1" thickBot="1" x14ac:dyDescent="0.3">
      <c r="B359" s="281" t="s">
        <v>3</v>
      </c>
      <c r="C359" s="282"/>
      <c r="D359" s="282"/>
      <c r="E359" s="298"/>
      <c r="F359" s="298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9"/>
    </row>
    <row r="360" spans="2:22" ht="16.5" thickBot="1" x14ac:dyDescent="0.3">
      <c r="B360" s="7"/>
      <c r="C360" s="130"/>
      <c r="D360" s="293" t="s">
        <v>58</v>
      </c>
      <c r="E360" s="293"/>
      <c r="F360" s="293"/>
      <c r="G360" s="293"/>
      <c r="H360" s="322"/>
      <c r="I360" s="323"/>
      <c r="J360" s="323"/>
      <c r="K360" s="323"/>
      <c r="L360" s="323"/>
      <c r="M360" s="323"/>
      <c r="N360" s="323"/>
      <c r="O360" s="323"/>
      <c r="P360" s="323"/>
      <c r="Q360" s="323"/>
      <c r="R360" s="323"/>
      <c r="S360" s="323"/>
      <c r="T360" s="323"/>
      <c r="U360" s="324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28"/>
      <c r="I361" s="329"/>
      <c r="J361" s="329"/>
      <c r="K361" s="329"/>
      <c r="L361" s="329"/>
      <c r="M361" s="329"/>
      <c r="N361" s="329"/>
      <c r="O361" s="329"/>
      <c r="P361" s="329"/>
      <c r="Q361" s="329"/>
      <c r="R361" s="329"/>
      <c r="S361" s="329"/>
      <c r="T361" s="329"/>
      <c r="U361" s="330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wj9LIlpIIlKgYhoW2mlvTv0EhVxD/930TrLyxjlaxtMea+mFUVd2/BwNtozOUSjZwAh5jJW2Ja/yRzMR58Y9Sg==" saltValue="/sFFl9WeFPR+K7Mnylnmsg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</protectedRanges>
  <mergeCells count="275"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4" t="s">
        <v>111</v>
      </c>
      <c r="C1" s="424"/>
      <c r="D1" s="424"/>
      <c r="E1" s="424"/>
    </row>
    <row r="2" spans="1:6" ht="15.75" thickBot="1" x14ac:dyDescent="0.3">
      <c r="B2" s="424"/>
      <c r="C2" s="424"/>
      <c r="D2" s="424"/>
      <c r="E2" s="424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9" t="s">
        <v>105</v>
      </c>
      <c r="C2" s="430"/>
      <c r="D2" s="430"/>
      <c r="E2" s="431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7" t="str">
        <f>ENGAGEMENTS!B14</f>
        <v>MARCHE PUBLIC n° 2026PHIE0002</v>
      </c>
      <c r="C4" s="437"/>
      <c r="D4" s="437"/>
      <c r="E4" s="437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6" t="str">
        <f>ENGAGEMENTS!B16</f>
        <v>FOURNITURE DE FOURNITURE DE PRODUITS D’ALIMENTATION INFANTILE</v>
      </c>
      <c r="C5" s="436"/>
      <c r="D5" s="436"/>
      <c r="E5" s="436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5" t="s">
        <v>112</v>
      </c>
      <c r="C7" s="435"/>
      <c r="D7" s="435"/>
      <c r="E7" s="435"/>
    </row>
    <row r="8" spans="1:24" s="42" customFormat="1" ht="18.75" x14ac:dyDescent="0.25">
      <c r="A8" s="9"/>
      <c r="B8" s="434" t="s">
        <v>113</v>
      </c>
      <c r="C8" s="434"/>
      <c r="D8" s="434"/>
      <c r="E8" s="434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3" t="str">
        <f>IF(ENGAGEMENTS!E35=0,"",ENGAGEMENTS!E35)</f>
        <v/>
      </c>
      <c r="C9" s="433"/>
      <c r="D9" s="433"/>
      <c r="E9" s="433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2" t="str">
        <f>IF(ENGAGEMENTS!E37=0,"Date de mise à jour : XX/XX/XXXX","Date de mise à jour : "&amp;TEXT(+ENGAGEMENTS!E37,"jj/mm/aaaa"))</f>
        <v>Date de mise à jour : XX/XX/XXXX</v>
      </c>
      <c r="C11" s="432"/>
      <c r="D11" s="432"/>
      <c r="E11" s="432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6" t="str">
        <f>FIXED(E92,2)&amp;" / "&amp;FIXED(C92,2)&amp;" points"</f>
        <v>0,00 / 50,00 points</v>
      </c>
      <c r="D94" s="427"/>
      <c r="E94" s="428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5" t="str">
        <f>FIXED((E14+E53+E75)*20/(C14+C53+C75),2)&amp;" / 20,00 points"</f>
        <v>0,00 / 20,00 points</v>
      </c>
      <c r="D97" s="425"/>
      <c r="E97" s="425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5" t="str">
        <f>FIXED(E19*20/C19,2)&amp;" / 20,00 points"</f>
        <v>0,00 / 20,00 points</v>
      </c>
      <c r="D98" s="425"/>
      <c r="E98" s="425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5" t="str">
        <f>FIXED(E82*20/C82,2)&amp;" / 20,00 points"</f>
        <v>0,00 / 20,00 points</v>
      </c>
      <c r="D99" s="425"/>
      <c r="E99" s="425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8" t="s">
        <v>182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40"/>
    </row>
    <row r="5" spans="2:20" s="223" customFormat="1" ht="18.75" customHeight="1" x14ac:dyDescent="0.25">
      <c r="B5" s="219"/>
      <c r="C5" s="441" t="s">
        <v>184</v>
      </c>
      <c r="D5" s="441"/>
      <c r="E5" s="441"/>
      <c r="F5" s="441"/>
      <c r="G5" s="449" t="s">
        <v>189</v>
      </c>
      <c r="H5" s="449"/>
      <c r="I5" s="449"/>
      <c r="J5" s="447" t="s">
        <v>188</v>
      </c>
      <c r="K5" s="447"/>
      <c r="L5" s="447"/>
      <c r="M5" s="445" t="s">
        <v>185</v>
      </c>
      <c r="N5" s="445"/>
      <c r="O5" s="445"/>
      <c r="P5" s="443" t="s">
        <v>186</v>
      </c>
      <c r="Q5" s="443"/>
      <c r="R5" s="443"/>
      <c r="S5" s="451" t="s">
        <v>198</v>
      </c>
      <c r="T5" s="238"/>
    </row>
    <row r="6" spans="2:20" s="223" customFormat="1" ht="18.75" customHeight="1" x14ac:dyDescent="0.25">
      <c r="B6" s="219"/>
      <c r="C6" s="441"/>
      <c r="D6" s="441"/>
      <c r="E6" s="441"/>
      <c r="F6" s="441"/>
      <c r="G6" s="449"/>
      <c r="H6" s="449"/>
      <c r="I6" s="449"/>
      <c r="J6" s="447"/>
      <c r="K6" s="447"/>
      <c r="L6" s="447"/>
      <c r="M6" s="445"/>
      <c r="N6" s="445"/>
      <c r="O6" s="445"/>
      <c r="P6" s="443"/>
      <c r="Q6" s="443"/>
      <c r="R6" s="443"/>
      <c r="S6" s="451"/>
      <c r="T6" s="238"/>
    </row>
    <row r="7" spans="2:20" s="223" customFormat="1" ht="18.75" customHeight="1" x14ac:dyDescent="0.25">
      <c r="B7" s="219"/>
      <c r="C7" s="441"/>
      <c r="D7" s="441"/>
      <c r="E7" s="441"/>
      <c r="F7" s="441"/>
      <c r="G7" s="449"/>
      <c r="H7" s="449"/>
      <c r="I7" s="449"/>
      <c r="J7" s="447"/>
      <c r="K7" s="447"/>
      <c r="L7" s="447"/>
      <c r="M7" s="445"/>
      <c r="N7" s="445"/>
      <c r="O7" s="445"/>
      <c r="P7" s="443"/>
      <c r="Q7" s="443"/>
      <c r="R7" s="443"/>
      <c r="S7" s="451"/>
      <c r="T7" s="238"/>
    </row>
    <row r="8" spans="2:20" s="223" customFormat="1" ht="18.75" customHeight="1" x14ac:dyDescent="0.25">
      <c r="B8" s="219"/>
      <c r="C8" s="442"/>
      <c r="D8" s="442"/>
      <c r="E8" s="442"/>
      <c r="F8" s="442"/>
      <c r="G8" s="450"/>
      <c r="H8" s="450"/>
      <c r="I8" s="450"/>
      <c r="J8" s="448"/>
      <c r="K8" s="448"/>
      <c r="L8" s="448"/>
      <c r="M8" s="446"/>
      <c r="N8" s="446"/>
      <c r="O8" s="446"/>
      <c r="P8" s="444"/>
      <c r="Q8" s="444"/>
      <c r="R8" s="444"/>
      <c r="S8" s="452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2026-04-10T09:13:05Z</dcterms:modified>
</cp:coreProperties>
</file>